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Práce\VZ Sokol Křemže kopaná z.s\rozpočet\"/>
    </mc:Choice>
  </mc:AlternateContent>
  <xr:revisionPtr revIDLastSave="0" documentId="8_{9E5905FF-EB47-40E5-B19A-04E40E760E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e stavby" sheetId="1" r:id="rId1"/>
    <sheet name="11 - Stavební část- 1.etapa" sheetId="2" r:id="rId2"/>
    <sheet name="22 - TZB- 1.etapa" sheetId="3" r:id="rId3"/>
    <sheet name="Pokyny pro vyplnění" sheetId="4" r:id="rId4"/>
  </sheets>
  <definedNames>
    <definedName name="_xlnm._FilterDatabase" localSheetId="1" hidden="1">'11 - Stavební část- 1.etapa'!$C$94:$K$687</definedName>
    <definedName name="_xlnm._FilterDatabase" localSheetId="2" hidden="1">'22 - TZB- 1.etapa'!$C$85:$K$156</definedName>
    <definedName name="_xlnm.Print_Titles" localSheetId="1">'11 - Stavební část- 1.etapa'!$94:$94</definedName>
    <definedName name="_xlnm.Print_Titles" localSheetId="2">'22 - TZB- 1.etapa'!$85:$85</definedName>
    <definedName name="_xlnm.Print_Titles" localSheetId="0">'Rekapitulace stavby'!$52:$52</definedName>
    <definedName name="_xlnm.Print_Area" localSheetId="1">'11 - Stavební část- 1.etapa'!$C$4:$J$39,'11 - Stavební část- 1.etapa'!$C$45:$J$76,'11 - Stavební část- 1.etapa'!$C$82:$K$687</definedName>
    <definedName name="_xlnm.Print_Area" localSheetId="2">'22 - TZB- 1.etapa'!$C$4:$J$39,'22 - TZB- 1.etapa'!$C$45:$J$67,'22 - TZB- 1.etapa'!$C$73:$K$156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0" i="3"/>
  <c r="BH120" i="3"/>
  <c r="BG120" i="3"/>
  <c r="BF120" i="3"/>
  <c r="T120" i="3"/>
  <c r="R120" i="3"/>
  <c r="P120" i="3"/>
  <c r="BI118" i="3"/>
  <c r="BH118" i="3"/>
  <c r="BG118" i="3"/>
  <c r="BF118" i="3"/>
  <c r="T118" i="3"/>
  <c r="R118" i="3"/>
  <c r="P118" i="3"/>
  <c r="BI114" i="3"/>
  <c r="BH114" i="3"/>
  <c r="BG114" i="3"/>
  <c r="BF114" i="3"/>
  <c r="T114" i="3"/>
  <c r="R114" i="3"/>
  <c r="P114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5" i="3"/>
  <c r="BH105" i="3"/>
  <c r="BG105" i="3"/>
  <c r="BF105" i="3"/>
  <c r="T105" i="3"/>
  <c r="T104" i="3"/>
  <c r="R105" i="3"/>
  <c r="R104" i="3"/>
  <c r="P105" i="3"/>
  <c r="P104" i="3"/>
  <c r="BI102" i="3"/>
  <c r="BH102" i="3"/>
  <c r="BG102" i="3"/>
  <c r="BF102" i="3"/>
  <c r="T102" i="3"/>
  <c r="R102" i="3"/>
  <c r="P102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BI92" i="3"/>
  <c r="BH92" i="3"/>
  <c r="BG92" i="3"/>
  <c r="BF92" i="3"/>
  <c r="T92" i="3"/>
  <c r="R92" i="3"/>
  <c r="P92" i="3"/>
  <c r="BI89" i="3"/>
  <c r="BH89" i="3"/>
  <c r="BG89" i="3"/>
  <c r="BF89" i="3"/>
  <c r="T89" i="3"/>
  <c r="R89" i="3"/>
  <c r="P89" i="3"/>
  <c r="J82" i="3"/>
  <c r="F82" i="3"/>
  <c r="F80" i="3"/>
  <c r="E78" i="3"/>
  <c r="J54" i="3"/>
  <c r="F54" i="3"/>
  <c r="F52" i="3"/>
  <c r="E50" i="3"/>
  <c r="J24" i="3"/>
  <c r="E24" i="3"/>
  <c r="J83" i="3" s="1"/>
  <c r="J23" i="3"/>
  <c r="J18" i="3"/>
  <c r="E18" i="3"/>
  <c r="F83" i="3" s="1"/>
  <c r="J17" i="3"/>
  <c r="J12" i="3"/>
  <c r="J80" i="3" s="1"/>
  <c r="E7" i="3"/>
  <c r="E76" i="3" s="1"/>
  <c r="J328" i="2"/>
  <c r="J37" i="2"/>
  <c r="J36" i="2"/>
  <c r="AY55" i="1"/>
  <c r="J35" i="2"/>
  <c r="AX55" i="1" s="1"/>
  <c r="BI686" i="2"/>
  <c r="BH686" i="2"/>
  <c r="BG686" i="2"/>
  <c r="BF686" i="2"/>
  <c r="T686" i="2"/>
  <c r="R686" i="2"/>
  <c r="P686" i="2"/>
  <c r="BI685" i="2"/>
  <c r="BH685" i="2"/>
  <c r="BG685" i="2"/>
  <c r="BF685" i="2"/>
  <c r="T685" i="2"/>
  <c r="R685" i="2"/>
  <c r="P685" i="2"/>
  <c r="BI684" i="2"/>
  <c r="BH684" i="2"/>
  <c r="BG684" i="2"/>
  <c r="BF684" i="2"/>
  <c r="T684" i="2"/>
  <c r="R684" i="2"/>
  <c r="P684" i="2"/>
  <c r="BI683" i="2"/>
  <c r="BH683" i="2"/>
  <c r="BG683" i="2"/>
  <c r="BF683" i="2"/>
  <c r="T683" i="2"/>
  <c r="R683" i="2"/>
  <c r="P683" i="2"/>
  <c r="BI682" i="2"/>
  <c r="BH682" i="2"/>
  <c r="BG682" i="2"/>
  <c r="BF682" i="2"/>
  <c r="T682" i="2"/>
  <c r="R682" i="2"/>
  <c r="P682" i="2"/>
  <c r="BI681" i="2"/>
  <c r="BH681" i="2"/>
  <c r="BG681" i="2"/>
  <c r="BF681" i="2"/>
  <c r="T681" i="2"/>
  <c r="R681" i="2"/>
  <c r="P681" i="2"/>
  <c r="BI680" i="2"/>
  <c r="BH680" i="2"/>
  <c r="BG680" i="2"/>
  <c r="BF680" i="2"/>
  <c r="T680" i="2"/>
  <c r="R680" i="2"/>
  <c r="P680" i="2"/>
  <c r="BI679" i="2"/>
  <c r="BH679" i="2"/>
  <c r="BG679" i="2"/>
  <c r="BF679" i="2"/>
  <c r="T679" i="2"/>
  <c r="R679" i="2"/>
  <c r="P679" i="2"/>
  <c r="BI678" i="2"/>
  <c r="BH678" i="2"/>
  <c r="BG678" i="2"/>
  <c r="BF678" i="2"/>
  <c r="T678" i="2"/>
  <c r="R678" i="2"/>
  <c r="P678" i="2"/>
  <c r="BI677" i="2"/>
  <c r="BH677" i="2"/>
  <c r="BG677" i="2"/>
  <c r="BF677" i="2"/>
  <c r="T677" i="2"/>
  <c r="R677" i="2"/>
  <c r="P677" i="2"/>
  <c r="BI676" i="2"/>
  <c r="BH676" i="2"/>
  <c r="BG676" i="2"/>
  <c r="BF676" i="2"/>
  <c r="T676" i="2"/>
  <c r="R676" i="2"/>
  <c r="P676" i="2"/>
  <c r="BI675" i="2"/>
  <c r="BH675" i="2"/>
  <c r="BG675" i="2"/>
  <c r="BF675" i="2"/>
  <c r="T675" i="2"/>
  <c r="R675" i="2"/>
  <c r="P675" i="2"/>
  <c r="BI674" i="2"/>
  <c r="BH674" i="2"/>
  <c r="BG674" i="2"/>
  <c r="BF674" i="2"/>
  <c r="T674" i="2"/>
  <c r="R674" i="2"/>
  <c r="P674" i="2"/>
  <c r="BI673" i="2"/>
  <c r="BH673" i="2"/>
  <c r="BG673" i="2"/>
  <c r="BF673" i="2"/>
  <c r="T673" i="2"/>
  <c r="R673" i="2"/>
  <c r="P673" i="2"/>
  <c r="BI672" i="2"/>
  <c r="BH672" i="2"/>
  <c r="BG672" i="2"/>
  <c r="BF672" i="2"/>
  <c r="T672" i="2"/>
  <c r="R672" i="2"/>
  <c r="P672" i="2"/>
  <c r="BI671" i="2"/>
  <c r="BH671" i="2"/>
  <c r="BG671" i="2"/>
  <c r="BF671" i="2"/>
  <c r="T671" i="2"/>
  <c r="R671" i="2"/>
  <c r="P671" i="2"/>
  <c r="BI670" i="2"/>
  <c r="BH670" i="2"/>
  <c r="BG670" i="2"/>
  <c r="BF670" i="2"/>
  <c r="T670" i="2"/>
  <c r="R670" i="2"/>
  <c r="P670" i="2"/>
  <c r="BI667" i="2"/>
  <c r="BH667" i="2"/>
  <c r="BG667" i="2"/>
  <c r="BF667" i="2"/>
  <c r="T667" i="2"/>
  <c r="R667" i="2"/>
  <c r="P667" i="2"/>
  <c r="BI666" i="2"/>
  <c r="BH666" i="2"/>
  <c r="BG666" i="2"/>
  <c r="BF666" i="2"/>
  <c r="T666" i="2"/>
  <c r="R666" i="2"/>
  <c r="P666" i="2"/>
  <c r="BI664" i="2"/>
  <c r="BH664" i="2"/>
  <c r="BG664" i="2"/>
  <c r="BF664" i="2"/>
  <c r="T664" i="2"/>
  <c r="R664" i="2"/>
  <c r="P664" i="2"/>
  <c r="BI656" i="2"/>
  <c r="BH656" i="2"/>
  <c r="BG656" i="2"/>
  <c r="BF656" i="2"/>
  <c r="T656" i="2"/>
  <c r="R656" i="2"/>
  <c r="P656" i="2"/>
  <c r="BI654" i="2"/>
  <c r="BH654" i="2"/>
  <c r="BG654" i="2"/>
  <c r="BF654" i="2"/>
  <c r="T654" i="2"/>
  <c r="R654" i="2"/>
  <c r="P654" i="2"/>
  <c r="BI647" i="2"/>
  <c r="BH647" i="2"/>
  <c r="BG647" i="2"/>
  <c r="BF647" i="2"/>
  <c r="T647" i="2"/>
  <c r="R647" i="2"/>
  <c r="P647" i="2"/>
  <c r="BI644" i="2"/>
  <c r="BH644" i="2"/>
  <c r="BG644" i="2"/>
  <c r="BF644" i="2"/>
  <c r="T644" i="2"/>
  <c r="R644" i="2"/>
  <c r="P644" i="2"/>
  <c r="BI639" i="2"/>
  <c r="BH639" i="2"/>
  <c r="BG639" i="2"/>
  <c r="BF639" i="2"/>
  <c r="T639" i="2"/>
  <c r="R639" i="2"/>
  <c r="P639" i="2"/>
  <c r="BI636" i="2"/>
  <c r="BH636" i="2"/>
  <c r="BG636" i="2"/>
  <c r="BF636" i="2"/>
  <c r="T636" i="2"/>
  <c r="R636" i="2"/>
  <c r="P636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1" i="2"/>
  <c r="BH621" i="2"/>
  <c r="BG621" i="2"/>
  <c r="BF621" i="2"/>
  <c r="T621" i="2"/>
  <c r="R621" i="2"/>
  <c r="P621" i="2"/>
  <c r="BI618" i="2"/>
  <c r="BH618" i="2"/>
  <c r="BG618" i="2"/>
  <c r="BF618" i="2"/>
  <c r="T618" i="2"/>
  <c r="R618" i="2"/>
  <c r="P618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2" i="2"/>
  <c r="BH602" i="2"/>
  <c r="BG602" i="2"/>
  <c r="BF602" i="2"/>
  <c r="T602" i="2"/>
  <c r="R602" i="2"/>
  <c r="P602" i="2"/>
  <c r="BI600" i="2"/>
  <c r="BH600" i="2"/>
  <c r="BG600" i="2"/>
  <c r="BF600" i="2"/>
  <c r="T600" i="2"/>
  <c r="R600" i="2"/>
  <c r="P600" i="2"/>
  <c r="BI597" i="2"/>
  <c r="BH597" i="2"/>
  <c r="BG597" i="2"/>
  <c r="BF597" i="2"/>
  <c r="T597" i="2"/>
  <c r="R597" i="2"/>
  <c r="P597" i="2"/>
  <c r="BI596" i="2"/>
  <c r="BH596" i="2"/>
  <c r="BG596" i="2"/>
  <c r="BF596" i="2"/>
  <c r="T596" i="2"/>
  <c r="R596" i="2"/>
  <c r="P596" i="2"/>
  <c r="BI589" i="2"/>
  <c r="BH589" i="2"/>
  <c r="BG589" i="2"/>
  <c r="BF589" i="2"/>
  <c r="T589" i="2"/>
  <c r="R589" i="2"/>
  <c r="P589" i="2"/>
  <c r="BI581" i="2"/>
  <c r="BH581" i="2"/>
  <c r="BG581" i="2"/>
  <c r="BF581" i="2"/>
  <c r="T581" i="2"/>
  <c r="R581" i="2"/>
  <c r="P581" i="2"/>
  <c r="BI573" i="2"/>
  <c r="BH573" i="2"/>
  <c r="BG573" i="2"/>
  <c r="BF573" i="2"/>
  <c r="T573" i="2"/>
  <c r="R573" i="2"/>
  <c r="P573" i="2"/>
  <c r="BI570" i="2"/>
  <c r="BH570" i="2"/>
  <c r="BG570" i="2"/>
  <c r="BF570" i="2"/>
  <c r="T570" i="2"/>
  <c r="R570" i="2"/>
  <c r="P570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39" i="2"/>
  <c r="BH539" i="2"/>
  <c r="BG539" i="2"/>
  <c r="BF539" i="2"/>
  <c r="T539" i="2"/>
  <c r="R539" i="2"/>
  <c r="P539" i="2"/>
  <c r="BI532" i="2"/>
  <c r="BH532" i="2"/>
  <c r="BG532" i="2"/>
  <c r="BF532" i="2"/>
  <c r="T532" i="2"/>
  <c r="R532" i="2"/>
  <c r="P532" i="2"/>
  <c r="BI525" i="2"/>
  <c r="BH525" i="2"/>
  <c r="BG525" i="2"/>
  <c r="BF525" i="2"/>
  <c r="T525" i="2"/>
  <c r="R525" i="2"/>
  <c r="P525" i="2"/>
  <c r="BI521" i="2"/>
  <c r="BH521" i="2"/>
  <c r="BG521" i="2"/>
  <c r="BF521" i="2"/>
  <c r="T521" i="2"/>
  <c r="R521" i="2"/>
  <c r="P521" i="2"/>
  <c r="BI517" i="2"/>
  <c r="BH517" i="2"/>
  <c r="BG517" i="2"/>
  <c r="BF517" i="2"/>
  <c r="T517" i="2"/>
  <c r="R517" i="2"/>
  <c r="P517" i="2"/>
  <c r="BI508" i="2"/>
  <c r="BH508" i="2"/>
  <c r="BG508" i="2"/>
  <c r="BF508" i="2"/>
  <c r="T508" i="2"/>
  <c r="R508" i="2"/>
  <c r="P508" i="2"/>
  <c r="BI499" i="2"/>
  <c r="BH499" i="2"/>
  <c r="BG499" i="2"/>
  <c r="BF499" i="2"/>
  <c r="T499" i="2"/>
  <c r="R499" i="2"/>
  <c r="P499" i="2"/>
  <c r="BI485" i="2"/>
  <c r="BH485" i="2"/>
  <c r="BG485" i="2"/>
  <c r="BF485" i="2"/>
  <c r="T485" i="2"/>
  <c r="R485" i="2"/>
  <c r="P485" i="2"/>
  <c r="BI471" i="2"/>
  <c r="BH471" i="2"/>
  <c r="BG471" i="2"/>
  <c r="BF471" i="2"/>
  <c r="T471" i="2"/>
  <c r="R471" i="2"/>
  <c r="P471" i="2"/>
  <c r="BI462" i="2"/>
  <c r="BH462" i="2"/>
  <c r="BG462" i="2"/>
  <c r="BF462" i="2"/>
  <c r="T462" i="2"/>
  <c r="R462" i="2"/>
  <c r="P462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49" i="2"/>
  <c r="BH449" i="2"/>
  <c r="BG449" i="2"/>
  <c r="BF449" i="2"/>
  <c r="T449" i="2"/>
  <c r="R449" i="2"/>
  <c r="P449" i="2"/>
  <c r="BI445" i="2"/>
  <c r="BH445" i="2"/>
  <c r="BG445" i="2"/>
  <c r="BF445" i="2"/>
  <c r="T445" i="2"/>
  <c r="R445" i="2"/>
  <c r="P445" i="2"/>
  <c r="BI437" i="2"/>
  <c r="BH437" i="2"/>
  <c r="BG437" i="2"/>
  <c r="BF437" i="2"/>
  <c r="T437" i="2"/>
  <c r="R437" i="2"/>
  <c r="P437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63" i="2"/>
  <c r="BH363" i="2"/>
  <c r="BG363" i="2"/>
  <c r="BF363" i="2"/>
  <c r="T363" i="2"/>
  <c r="R363" i="2"/>
  <c r="P363" i="2"/>
  <c r="BI361" i="2"/>
  <c r="BH361" i="2"/>
  <c r="BG361" i="2"/>
  <c r="BF361" i="2"/>
  <c r="T361" i="2"/>
  <c r="R361" i="2"/>
  <c r="P361" i="2"/>
  <c r="BI358" i="2"/>
  <c r="BH358" i="2"/>
  <c r="BG358" i="2"/>
  <c r="BF358" i="2"/>
  <c r="T358" i="2"/>
  <c r="R358" i="2"/>
  <c r="P358" i="2"/>
  <c r="BI354" i="2"/>
  <c r="BH354" i="2"/>
  <c r="BG354" i="2"/>
  <c r="BF354" i="2"/>
  <c r="T354" i="2"/>
  <c r="T353" i="2"/>
  <c r="R354" i="2"/>
  <c r="R353" i="2" s="1"/>
  <c r="P354" i="2"/>
  <c r="P353" i="2"/>
  <c r="BI351" i="2"/>
  <c r="BH351" i="2"/>
  <c r="BG351" i="2"/>
  <c r="BF351" i="2"/>
  <c r="T351" i="2"/>
  <c r="R351" i="2"/>
  <c r="P351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42" i="2"/>
  <c r="BH342" i="2"/>
  <c r="BG342" i="2"/>
  <c r="BF342" i="2"/>
  <c r="T342" i="2"/>
  <c r="R342" i="2"/>
  <c r="P342" i="2"/>
  <c r="BI331" i="2"/>
  <c r="BH331" i="2"/>
  <c r="BG331" i="2"/>
  <c r="BF331" i="2"/>
  <c r="T331" i="2"/>
  <c r="R331" i="2"/>
  <c r="P331" i="2"/>
  <c r="J65" i="2"/>
  <c r="BI327" i="2"/>
  <c r="BH327" i="2"/>
  <c r="BG327" i="2"/>
  <c r="BF327" i="2"/>
  <c r="T327" i="2"/>
  <c r="R327" i="2"/>
  <c r="P327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4" i="2"/>
  <c r="BH314" i="2"/>
  <c r="BG314" i="2"/>
  <c r="BF314" i="2"/>
  <c r="T314" i="2"/>
  <c r="R314" i="2"/>
  <c r="P314" i="2"/>
  <c r="BI304" i="2"/>
  <c r="BH304" i="2"/>
  <c r="BG304" i="2"/>
  <c r="BF304" i="2"/>
  <c r="T304" i="2"/>
  <c r="R304" i="2"/>
  <c r="P304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0" i="2"/>
  <c r="BH290" i="2"/>
  <c r="BG290" i="2"/>
  <c r="BF290" i="2"/>
  <c r="T290" i="2"/>
  <c r="R290" i="2"/>
  <c r="P290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6" i="2"/>
  <c r="BH256" i="2"/>
  <c r="BG256" i="2"/>
  <c r="BF256" i="2"/>
  <c r="T256" i="2"/>
  <c r="R256" i="2"/>
  <c r="P256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4" i="2"/>
  <c r="BH234" i="2"/>
  <c r="BG234" i="2"/>
  <c r="BF234" i="2"/>
  <c r="T234" i="2"/>
  <c r="R234" i="2"/>
  <c r="P234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13" i="2"/>
  <c r="BH213" i="2"/>
  <c r="BG213" i="2"/>
  <c r="BF213" i="2"/>
  <c r="T213" i="2"/>
  <c r="R213" i="2"/>
  <c r="P213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199" i="2"/>
  <c r="BH199" i="2"/>
  <c r="BG199" i="2"/>
  <c r="BF199" i="2"/>
  <c r="T199" i="2"/>
  <c r="R199" i="2"/>
  <c r="P199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6" i="2"/>
  <c r="BH186" i="2"/>
  <c r="BG186" i="2"/>
  <c r="BF186" i="2"/>
  <c r="T186" i="2"/>
  <c r="R186" i="2"/>
  <c r="P186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4" i="2"/>
  <c r="BH114" i="2"/>
  <c r="BG114" i="2"/>
  <c r="BF114" i="2"/>
  <c r="T114" i="2"/>
  <c r="R114" i="2"/>
  <c r="P114" i="2"/>
  <c r="BI109" i="2"/>
  <c r="BH109" i="2"/>
  <c r="BG109" i="2"/>
  <c r="BF109" i="2"/>
  <c r="T109" i="2"/>
  <c r="R109" i="2"/>
  <c r="P109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J91" i="2"/>
  <c r="F91" i="2"/>
  <c r="F89" i="2"/>
  <c r="E87" i="2"/>
  <c r="J54" i="2"/>
  <c r="F54" i="2"/>
  <c r="F52" i="2"/>
  <c r="E50" i="2"/>
  <c r="J24" i="2"/>
  <c r="E24" i="2"/>
  <c r="J92" i="2" s="1"/>
  <c r="J23" i="2"/>
  <c r="J18" i="2"/>
  <c r="E18" i="2"/>
  <c r="F55" i="2"/>
  <c r="J17" i="2"/>
  <c r="J12" i="2"/>
  <c r="J89" i="2"/>
  <c r="E7" i="2"/>
  <c r="E48" i="2"/>
  <c r="L50" i="1"/>
  <c r="AM50" i="1"/>
  <c r="AM49" i="1"/>
  <c r="L49" i="1"/>
  <c r="AM47" i="1"/>
  <c r="L47" i="1"/>
  <c r="L45" i="1"/>
  <c r="L44" i="1"/>
  <c r="J647" i="2"/>
  <c r="J247" i="2"/>
  <c r="BK597" i="2"/>
  <c r="BK205" i="2"/>
  <c r="J656" i="2"/>
  <c r="J231" i="2"/>
  <c r="BK126" i="3"/>
  <c r="BK378" i="2"/>
  <c r="BK298" i="2"/>
  <c r="J667" i="2"/>
  <c r="J589" i="2"/>
  <c r="BK279" i="2"/>
  <c r="BK138" i="3"/>
  <c r="J639" i="2"/>
  <c r="BK178" i="2"/>
  <c r="J539" i="2"/>
  <c r="BK664" i="2"/>
  <c r="J679" i="2"/>
  <c r="J499" i="2"/>
  <c r="BK193" i="2"/>
  <c r="BK140" i="3"/>
  <c r="J581" i="2"/>
  <c r="BK686" i="2"/>
  <c r="J323" i="2"/>
  <c r="BK186" i="2"/>
  <c r="J175" i="2"/>
  <c r="BK213" i="2"/>
  <c r="BK101" i="2"/>
  <c r="J521" i="2"/>
  <c r="J111" i="3"/>
  <c r="J118" i="2"/>
  <c r="BK345" i="2"/>
  <c r="BK239" i="2"/>
  <c r="BK452" i="2"/>
  <c r="BK676" i="2"/>
  <c r="BK231" i="2"/>
  <c r="J354" i="2"/>
  <c r="J186" i="2"/>
  <c r="J126" i="3"/>
  <c r="BK621" i="2"/>
  <c r="BK354" i="2"/>
  <c r="J508" i="2"/>
  <c r="BK471" i="2"/>
  <c r="BK554" i="2"/>
  <c r="BK234" i="2"/>
  <c r="J225" i="2"/>
  <c r="BK427" i="2"/>
  <c r="BK462" i="2"/>
  <c r="BK394" i="2"/>
  <c r="BK102" i="3"/>
  <c r="BK92" i="3"/>
  <c r="BK508" i="2"/>
  <c r="J570" i="2"/>
  <c r="J462" i="2"/>
  <c r="BK300" i="2"/>
  <c r="J675" i="2"/>
  <c r="J407" i="2"/>
  <c r="J149" i="3"/>
  <c r="J358" i="2"/>
  <c r="J368" i="2"/>
  <c r="J437" i="2"/>
  <c r="J683" i="2"/>
  <c r="J178" i="2"/>
  <c r="J602" i="2"/>
  <c r="J153" i="3"/>
  <c r="BK382" i="2"/>
  <c r="BK499" i="2"/>
  <c r="BK596" i="2"/>
  <c r="J392" i="2"/>
  <c r="BK111" i="3"/>
  <c r="J102" i="3"/>
  <c r="J452" i="2"/>
  <c r="J434" i="2"/>
  <c r="BK425" i="2"/>
  <c r="BK388" i="2"/>
  <c r="J283" i="2"/>
  <c r="J193" i="2"/>
  <c r="BK331" i="2"/>
  <c r="BK109" i="3"/>
  <c r="BK618" i="2"/>
  <c r="BK208" i="2"/>
  <c r="J363" i="2"/>
  <c r="J242" i="2"/>
  <c r="BK275" i="2"/>
  <c r="J129" i="2"/>
  <c r="J417" i="2"/>
  <c r="J275" i="2"/>
  <c r="J132" i="3"/>
  <c r="J676" i="2"/>
  <c r="BK229" i="2"/>
  <c r="J298" i="2"/>
  <c r="J290" i="2"/>
  <c r="BK685" i="2"/>
  <c r="BK368" i="2"/>
  <c r="BK654" i="2"/>
  <c r="J150" i="2"/>
  <c r="J130" i="3"/>
  <c r="BK667" i="2"/>
  <c r="BK445" i="2"/>
  <c r="J636" i="2"/>
  <c r="J654" i="2"/>
  <c r="J162" i="2"/>
  <c r="BK304" i="2"/>
  <c r="BK670" i="2"/>
  <c r="BK525" i="2"/>
  <c r="J378" i="2"/>
  <c r="BK225" i="2"/>
  <c r="J124" i="3"/>
  <c r="J615" i="2"/>
  <c r="J148" i="2"/>
  <c r="J304" i="2"/>
  <c r="BK453" i="2"/>
  <c r="J167" i="2"/>
  <c r="J165" i="2"/>
  <c r="J114" i="3"/>
  <c r="BK629" i="2"/>
  <c r="BK227" i="2"/>
  <c r="BK349" i="2"/>
  <c r="J314" i="2"/>
  <c r="J485" i="2"/>
  <c r="J146" i="2"/>
  <c r="J118" i="3"/>
  <c r="J199" i="2"/>
  <c r="BK366" i="2"/>
  <c r="BK132" i="2"/>
  <c r="J159" i="2"/>
  <c r="J388" i="2"/>
  <c r="BK120" i="3"/>
  <c r="BK589" i="2"/>
  <c r="BK679" i="2"/>
  <c r="BK242" i="2"/>
  <c r="J684" i="2"/>
  <c r="BK327" i="2"/>
  <c r="J181" i="2"/>
  <c r="J347" i="2"/>
  <c r="BK152" i="2"/>
  <c r="BK130" i="3"/>
  <c r="BK666" i="2"/>
  <c r="BK361" i="2"/>
  <c r="J205" i="2"/>
  <c r="J681" i="2"/>
  <c r="BK546" i="2"/>
  <c r="BK386" i="2"/>
  <c r="BK89" i="3"/>
  <c r="BK245" i="2"/>
  <c r="J386" i="2"/>
  <c r="BK532" i="2"/>
  <c r="BK129" i="2"/>
  <c r="BK323" i="2"/>
  <c r="J109" i="2"/>
  <c r="BK671" i="2"/>
  <c r="J135" i="2"/>
  <c r="BK581" i="2"/>
  <c r="BK271" i="2"/>
  <c r="J89" i="3"/>
  <c r="J120" i="3"/>
  <c r="BK602" i="2"/>
  <c r="J156" i="2"/>
  <c r="BK392" i="2"/>
  <c r="J611" i="2"/>
  <c r="BK135" i="2"/>
  <c r="J345" i="2"/>
  <c r="J152" i="2"/>
  <c r="J300" i="2"/>
  <c r="J596" i="2"/>
  <c r="BK449" i="2"/>
  <c r="J92" i="3"/>
  <c r="BK118" i="3"/>
  <c r="BK570" i="2"/>
  <c r="BK373" i="2"/>
  <c r="BK156" i="2"/>
  <c r="BK199" i="2"/>
  <c r="BK600" i="2"/>
  <c r="J549" i="2"/>
  <c r="BK94" i="3"/>
  <c r="BK98" i="2"/>
  <c r="J101" i="2"/>
  <c r="J671" i="2"/>
  <c r="BK678" i="2"/>
  <c r="J453" i="2"/>
  <c r="BK363" i="2"/>
  <c r="J99" i="3"/>
  <c r="J629" i="2"/>
  <c r="J546" i="2"/>
  <c r="BK647" i="2"/>
  <c r="J234" i="2"/>
  <c r="BK321" i="2"/>
  <c r="BK170" i="2"/>
  <c r="J128" i="3"/>
  <c r="J561" i="2"/>
  <c r="J563" i="2"/>
  <c r="BK118" i="2"/>
  <c r="BK521" i="2"/>
  <c r="J677" i="2"/>
  <c r="AS54" i="1"/>
  <c r="BK114" i="3"/>
  <c r="J382" i="2"/>
  <c r="BK419" i="2"/>
  <c r="BK639" i="2"/>
  <c r="J137" i="2"/>
  <c r="J342" i="2"/>
  <c r="BK256" i="2"/>
  <c r="J600" i="2"/>
  <c r="BK181" i="2"/>
  <c r="BK99" i="3"/>
  <c r="J644" i="2"/>
  <c r="BK290" i="2"/>
  <c r="J432" i="2"/>
  <c r="J680" i="2"/>
  <c r="J208" i="2"/>
  <c r="J239" i="2"/>
  <c r="J618" i="2"/>
  <c r="J630" i="2"/>
  <c r="J427" i="2"/>
  <c r="BK147" i="3"/>
  <c r="J135" i="3"/>
  <c r="BK682" i="2"/>
  <c r="BK573" i="2"/>
  <c r="BK262" i="2"/>
  <c r="J349" i="2"/>
  <c r="BK267" i="2"/>
  <c r="J449" i="2"/>
  <c r="BK122" i="2"/>
  <c r="J682" i="2"/>
  <c r="J664" i="2"/>
  <c r="BK613" i="2"/>
  <c r="BK159" i="2"/>
  <c r="BK135" i="3"/>
  <c r="BK105" i="3"/>
  <c r="J376" i="2"/>
  <c r="J445" i="2"/>
  <c r="J279" i="2"/>
  <c r="J686" i="2"/>
  <c r="J471" i="2"/>
  <c r="BK314" i="2"/>
  <c r="J147" i="3"/>
  <c r="J351" i="2"/>
  <c r="BK485" i="2"/>
  <c r="J271" i="2"/>
  <c r="J397" i="2"/>
  <c r="BK432" i="2"/>
  <c r="J138" i="3"/>
  <c r="J321" i="2"/>
  <c r="J685" i="2"/>
  <c r="J673" i="2"/>
  <c r="J525" i="2"/>
  <c r="BK153" i="3"/>
  <c r="BK672" i="2"/>
  <c r="BK347" i="2"/>
  <c r="BK379" i="2"/>
  <c r="BK283" i="2"/>
  <c r="BK148" i="2"/>
  <c r="BK409" i="2"/>
  <c r="J425" i="2"/>
  <c r="J155" i="3"/>
  <c r="J678" i="2"/>
  <c r="J672" i="2"/>
  <c r="J517" i="2"/>
  <c r="BK611" i="2"/>
  <c r="BK114" i="2"/>
  <c r="BK417" i="2"/>
  <c r="J597" i="2"/>
  <c r="J140" i="3"/>
  <c r="BK549" i="2"/>
  <c r="BK615" i="2"/>
  <c r="BK636" i="2"/>
  <c r="BK137" i="2"/>
  <c r="BK437" i="2"/>
  <c r="J394" i="2"/>
  <c r="J98" i="2"/>
  <c r="J151" i="3"/>
  <c r="BK675" i="2"/>
  <c r="J532" i="2"/>
  <c r="BK673" i="2"/>
  <c r="J227" i="2"/>
  <c r="BK683" i="2"/>
  <c r="J170" i="2"/>
  <c r="J670" i="2"/>
  <c r="BK191" i="2"/>
  <c r="BK563" i="2"/>
  <c r="J132" i="2"/>
  <c r="BK128" i="3"/>
  <c r="BK656" i="2"/>
  <c r="J674" i="2"/>
  <c r="BK552" i="2"/>
  <c r="J379" i="2"/>
  <c r="BK247" i="2"/>
  <c r="J327" i="2"/>
  <c r="BK399" i="2"/>
  <c r="BK132" i="3"/>
  <c r="J399" i="2"/>
  <c r="BK109" i="2"/>
  <c r="J191" i="2"/>
  <c r="BK644" i="2"/>
  <c r="J371" i="2"/>
  <c r="BK151" i="3"/>
  <c r="J94" i="3"/>
  <c r="J229" i="2"/>
  <c r="BK165" i="2"/>
  <c r="BK434" i="2"/>
  <c r="J331" i="2"/>
  <c r="J122" i="2"/>
  <c r="BK681" i="2"/>
  <c r="BK371" i="2"/>
  <c r="BK342" i="2"/>
  <c r="BK150" i="2"/>
  <c r="J245" i="2"/>
  <c r="BK630" i="2"/>
  <c r="J573" i="2"/>
  <c r="BK155" i="3"/>
  <c r="BK122" i="3"/>
  <c r="BK539" i="2"/>
  <c r="J554" i="2"/>
  <c r="BK376" i="2"/>
  <c r="J419" i="2"/>
  <c r="J666" i="2"/>
  <c r="J361" i="2"/>
  <c r="J114" i="2"/>
  <c r="J122" i="3"/>
  <c r="BK407" i="2"/>
  <c r="BK146" i="2"/>
  <c r="J213" i="2"/>
  <c r="BK397" i="2"/>
  <c r="BK175" i="2"/>
  <c r="BK561" i="2"/>
  <c r="BK517" i="2"/>
  <c r="J366" i="2"/>
  <c r="J105" i="3"/>
  <c r="J109" i="3"/>
  <c r="J552" i="2"/>
  <c r="BK684" i="2"/>
  <c r="J262" i="2"/>
  <c r="J373" i="2"/>
  <c r="J409" i="2"/>
  <c r="BK677" i="2"/>
  <c r="J613" i="2"/>
  <c r="BK351" i="2"/>
  <c r="BK358" i="2"/>
  <c r="BK149" i="3"/>
  <c r="BK680" i="2"/>
  <c r="J267" i="2"/>
  <c r="BK162" i="2"/>
  <c r="BK674" i="2"/>
  <c r="BK167" i="2"/>
  <c r="J621" i="2"/>
  <c r="J256" i="2"/>
  <c r="BK124" i="3"/>
  <c r="P97" i="2" l="1"/>
  <c r="T155" i="2"/>
  <c r="T274" i="2"/>
  <c r="BK436" i="2"/>
  <c r="J436" i="2"/>
  <c r="J72" i="2"/>
  <c r="R620" i="2"/>
  <c r="BK192" i="2"/>
  <c r="J192" i="2" s="1"/>
  <c r="J63" i="2" s="1"/>
  <c r="R274" i="2"/>
  <c r="P357" i="2"/>
  <c r="BK381" i="2"/>
  <c r="BK356" i="2" s="1"/>
  <c r="J356" i="2" s="1"/>
  <c r="J69" i="2" s="1"/>
  <c r="J381" i="2"/>
  <c r="J71" i="2" s="1"/>
  <c r="T381" i="2"/>
  <c r="R599" i="2"/>
  <c r="T669" i="2"/>
  <c r="R97" i="2"/>
  <c r="R155" i="2"/>
  <c r="P274" i="2"/>
  <c r="T330" i="2"/>
  <c r="T329" i="2" s="1"/>
  <c r="P436" i="2"/>
  <c r="T620" i="2"/>
  <c r="P88" i="3"/>
  <c r="BK137" i="3"/>
  <c r="J137" i="3"/>
  <c r="J66" i="3"/>
  <c r="T97" i="2"/>
  <c r="R192" i="2"/>
  <c r="P330" i="2"/>
  <c r="P329" i="2" s="1"/>
  <c r="R436" i="2"/>
  <c r="T599" i="2"/>
  <c r="P669" i="2"/>
  <c r="R88" i="3"/>
  <c r="BK108" i="3"/>
  <c r="J108" i="3" s="1"/>
  <c r="J63" i="3" s="1"/>
  <c r="R113" i="3"/>
  <c r="BK155" i="2"/>
  <c r="J155" i="2" s="1"/>
  <c r="J62" i="2" s="1"/>
  <c r="T192" i="2"/>
  <c r="BK330" i="2"/>
  <c r="J330" i="2" s="1"/>
  <c r="J67" i="2" s="1"/>
  <c r="BK357" i="2"/>
  <c r="J357" i="2"/>
  <c r="J70" i="2" s="1"/>
  <c r="R357" i="2"/>
  <c r="T357" i="2"/>
  <c r="P381" i="2"/>
  <c r="BK599" i="2"/>
  <c r="J599" i="2"/>
  <c r="J73" i="2" s="1"/>
  <c r="P599" i="2"/>
  <c r="BK669" i="2"/>
  <c r="J669" i="2"/>
  <c r="J75" i="2"/>
  <c r="T88" i="3"/>
  <c r="T87" i="3" s="1"/>
  <c r="T108" i="3"/>
  <c r="T113" i="3"/>
  <c r="P137" i="3"/>
  <c r="BK97" i="2"/>
  <c r="J97" i="2"/>
  <c r="J61" i="2"/>
  <c r="P155" i="2"/>
  <c r="BK274" i="2"/>
  <c r="J274" i="2"/>
  <c r="J64" i="2" s="1"/>
  <c r="R330" i="2"/>
  <c r="R329" i="2" s="1"/>
  <c r="T436" i="2"/>
  <c r="P620" i="2"/>
  <c r="R108" i="3"/>
  <c r="BK113" i="3"/>
  <c r="BK112" i="3"/>
  <c r="J112" i="3" s="1"/>
  <c r="J64" i="3" s="1"/>
  <c r="R137" i="3"/>
  <c r="P192" i="2"/>
  <c r="R381" i="2"/>
  <c r="BK620" i="2"/>
  <c r="J620" i="2" s="1"/>
  <c r="J74" i="2" s="1"/>
  <c r="R669" i="2"/>
  <c r="BK88" i="3"/>
  <c r="J88" i="3" s="1"/>
  <c r="J61" i="3" s="1"/>
  <c r="P108" i="3"/>
  <c r="P113" i="3"/>
  <c r="P112" i="3" s="1"/>
  <c r="T137" i="3"/>
  <c r="BK353" i="2"/>
  <c r="J353" i="2"/>
  <c r="J68" i="2" s="1"/>
  <c r="BK104" i="3"/>
  <c r="J104" i="3"/>
  <c r="J62" i="3"/>
  <c r="BE94" i="3"/>
  <c r="BE102" i="3"/>
  <c r="BE105" i="3"/>
  <c r="BE109" i="3"/>
  <c r="BE111" i="3"/>
  <c r="BE114" i="3"/>
  <c r="BE118" i="3"/>
  <c r="BE120" i="3"/>
  <c r="BE122" i="3"/>
  <c r="BE124" i="3"/>
  <c r="BE126" i="3"/>
  <c r="BE128" i="3"/>
  <c r="BE130" i="3"/>
  <c r="BE132" i="3"/>
  <c r="BE135" i="3"/>
  <c r="BE138" i="3"/>
  <c r="BE140" i="3"/>
  <c r="BE151" i="3"/>
  <c r="E48" i="3"/>
  <c r="J52" i="3"/>
  <c r="F55" i="3"/>
  <c r="J55" i="3"/>
  <c r="BE89" i="3"/>
  <c r="BE92" i="3"/>
  <c r="BE99" i="3"/>
  <c r="BE147" i="3"/>
  <c r="BE149" i="3"/>
  <c r="BE153" i="3"/>
  <c r="BE155" i="3"/>
  <c r="E85" i="2"/>
  <c r="BE191" i="2"/>
  <c r="BE199" i="2"/>
  <c r="BE205" i="2"/>
  <c r="BE208" i="2"/>
  <c r="BE213" i="2"/>
  <c r="BE227" i="2"/>
  <c r="BE229" i="2"/>
  <c r="BE245" i="2"/>
  <c r="BE247" i="2"/>
  <c r="BE262" i="2"/>
  <c r="BE283" i="2"/>
  <c r="BE290" i="2"/>
  <c r="BE345" i="2"/>
  <c r="BE392" i="2"/>
  <c r="BE445" i="2"/>
  <c r="BE485" i="2"/>
  <c r="BE499" i="2"/>
  <c r="BE508" i="2"/>
  <c r="BE517" i="2"/>
  <c r="BE596" i="2"/>
  <c r="BE321" i="2"/>
  <c r="BE327" i="2"/>
  <c r="BE373" i="2"/>
  <c r="BE376" i="2"/>
  <c r="BE388" i="2"/>
  <c r="BE449" i="2"/>
  <c r="BE452" i="2"/>
  <c r="BE521" i="2"/>
  <c r="BE525" i="2"/>
  <c r="BE532" i="2"/>
  <c r="BE554" i="2"/>
  <c r="BE561" i="2"/>
  <c r="BE563" i="2"/>
  <c r="BE570" i="2"/>
  <c r="BE573" i="2"/>
  <c r="BE581" i="2"/>
  <c r="BE647" i="2"/>
  <c r="BE654" i="2"/>
  <c r="BE671" i="2"/>
  <c r="BE98" i="2"/>
  <c r="BE109" i="2"/>
  <c r="BE114" i="2"/>
  <c r="BE118" i="2"/>
  <c r="BE186" i="2"/>
  <c r="BE239" i="2"/>
  <c r="BE242" i="2"/>
  <c r="BE300" i="2"/>
  <c r="BE304" i="2"/>
  <c r="BE314" i="2"/>
  <c r="BE323" i="2"/>
  <c r="BE331" i="2"/>
  <c r="BE379" i="2"/>
  <c r="BE419" i="2"/>
  <c r="BE425" i="2"/>
  <c r="BE589" i="2"/>
  <c r="BE597" i="2"/>
  <c r="BE621" i="2"/>
  <c r="BE629" i="2"/>
  <c r="BE636" i="2"/>
  <c r="BE674" i="2"/>
  <c r="BE680" i="2"/>
  <c r="J55" i="2"/>
  <c r="F92" i="2"/>
  <c r="BE148" i="2"/>
  <c r="BE165" i="2"/>
  <c r="BE271" i="2"/>
  <c r="BE664" i="2"/>
  <c r="BE666" i="2"/>
  <c r="BE672" i="2"/>
  <c r="BE682" i="2"/>
  <c r="BE684" i="2"/>
  <c r="BE685" i="2"/>
  <c r="BE146" i="2"/>
  <c r="BE152" i="2"/>
  <c r="BE156" i="2"/>
  <c r="BE159" i="2"/>
  <c r="BE162" i="2"/>
  <c r="BE181" i="2"/>
  <c r="BE231" i="2"/>
  <c r="BE279" i="2"/>
  <c r="BE298" i="2"/>
  <c r="BE342" i="2"/>
  <c r="BE347" i="2"/>
  <c r="BE358" i="2"/>
  <c r="BE361" i="2"/>
  <c r="BE363" i="2"/>
  <c r="BE378" i="2"/>
  <c r="BE462" i="2"/>
  <c r="BE471" i="2"/>
  <c r="BE539" i="2"/>
  <c r="BE546" i="2"/>
  <c r="BE552" i="2"/>
  <c r="BE600" i="2"/>
  <c r="BE602" i="2"/>
  <c r="BE644" i="2"/>
  <c r="BE667" i="2"/>
  <c r="BE676" i="2"/>
  <c r="BE679" i="2"/>
  <c r="BE686" i="2"/>
  <c r="J52" i="2"/>
  <c r="BE101" i="2"/>
  <c r="BE167" i="2"/>
  <c r="BE170" i="2"/>
  <c r="BE175" i="2"/>
  <c r="BE178" i="2"/>
  <c r="BE234" i="2"/>
  <c r="BE275" i="2"/>
  <c r="BE349" i="2"/>
  <c r="BE382" i="2"/>
  <c r="BE386" i="2"/>
  <c r="BE437" i="2"/>
  <c r="BE630" i="2"/>
  <c r="BE137" i="2"/>
  <c r="BE256" i="2"/>
  <c r="BE267" i="2"/>
  <c r="BE351" i="2"/>
  <c r="BE354" i="2"/>
  <c r="BE366" i="2"/>
  <c r="BE368" i="2"/>
  <c r="BE371" i="2"/>
  <c r="BE409" i="2"/>
  <c r="BE417" i="2"/>
  <c r="BE453" i="2"/>
  <c r="BE615" i="2"/>
  <c r="BE618" i="2"/>
  <c r="BE639" i="2"/>
  <c r="BE656" i="2"/>
  <c r="BE670" i="2"/>
  <c r="BE675" i="2"/>
  <c r="BE678" i="2"/>
  <c r="BE681" i="2"/>
  <c r="BE122" i="2"/>
  <c r="BE129" i="2"/>
  <c r="BE132" i="2"/>
  <c r="BE135" i="2"/>
  <c r="BE150" i="2"/>
  <c r="BE193" i="2"/>
  <c r="BE225" i="2"/>
  <c r="BE394" i="2"/>
  <c r="BE397" i="2"/>
  <c r="BE399" i="2"/>
  <c r="BE407" i="2"/>
  <c r="BE427" i="2"/>
  <c r="BE432" i="2"/>
  <c r="BE434" i="2"/>
  <c r="BE549" i="2"/>
  <c r="BE611" i="2"/>
  <c r="BE613" i="2"/>
  <c r="BE673" i="2"/>
  <c r="BE677" i="2"/>
  <c r="BE683" i="2"/>
  <c r="F34" i="3"/>
  <c r="BA56" i="1" s="1"/>
  <c r="F35" i="3"/>
  <c r="BB56" i="1"/>
  <c r="F34" i="2"/>
  <c r="BA55" i="1" s="1"/>
  <c r="J34" i="3"/>
  <c r="AW56" i="1"/>
  <c r="F35" i="2"/>
  <c r="BB55" i="1" s="1"/>
  <c r="F37" i="3"/>
  <c r="BD56" i="1" s="1"/>
  <c r="J34" i="2"/>
  <c r="AW55" i="1" s="1"/>
  <c r="F36" i="3"/>
  <c r="BC56" i="1"/>
  <c r="F36" i="2"/>
  <c r="BC55" i="1" s="1"/>
  <c r="F37" i="2"/>
  <c r="BD55" i="1" s="1"/>
  <c r="R356" i="2" l="1"/>
  <c r="T356" i="2"/>
  <c r="T96" i="2"/>
  <c r="T95" i="2"/>
  <c r="T112" i="3"/>
  <c r="T86" i="3"/>
  <c r="P356" i="2"/>
  <c r="R112" i="3"/>
  <c r="R86" i="3" s="1"/>
  <c r="R87" i="3"/>
  <c r="P87" i="3"/>
  <c r="P86" i="3"/>
  <c r="AU56" i="1"/>
  <c r="R96" i="2"/>
  <c r="R95" i="2" s="1"/>
  <c r="P96" i="2"/>
  <c r="P95" i="2" s="1"/>
  <c r="AU55" i="1" s="1"/>
  <c r="BK329" i="2"/>
  <c r="J329" i="2"/>
  <c r="J66" i="2"/>
  <c r="BK87" i="3"/>
  <c r="BK86" i="3" s="1"/>
  <c r="J86" i="3" s="1"/>
  <c r="J59" i="3" s="1"/>
  <c r="J113" i="3"/>
  <c r="J65" i="3" s="1"/>
  <c r="F33" i="2"/>
  <c r="AZ55" i="1" s="1"/>
  <c r="J33" i="2"/>
  <c r="AV55" i="1" s="1"/>
  <c r="AT55" i="1" s="1"/>
  <c r="BD54" i="1"/>
  <c r="W33" i="1"/>
  <c r="F33" i="3"/>
  <c r="AZ56" i="1"/>
  <c r="BC54" i="1"/>
  <c r="W32" i="1"/>
  <c r="BA54" i="1"/>
  <c r="AW54" i="1"/>
  <c r="AK30" i="1" s="1"/>
  <c r="J33" i="3"/>
  <c r="AV56" i="1" s="1"/>
  <c r="AT56" i="1" s="1"/>
  <c r="BB54" i="1"/>
  <c r="AX54" i="1"/>
  <c r="BK96" i="2" l="1"/>
  <c r="J96" i="2"/>
  <c r="J60" i="2" s="1"/>
  <c r="J87" i="3"/>
  <c r="J60" i="3"/>
  <c r="J30" i="3"/>
  <c r="AG56" i="1" s="1"/>
  <c r="W30" i="1"/>
  <c r="AZ54" i="1"/>
  <c r="W29" i="1"/>
  <c r="AU54" i="1"/>
  <c r="AY54" i="1"/>
  <c r="W31" i="1"/>
  <c r="J39" i="3" l="1"/>
  <c r="BK95" i="2"/>
  <c r="J95" i="2"/>
  <c r="AN56" i="1"/>
  <c r="J30" i="2"/>
  <c r="AG55" i="1" s="1"/>
  <c r="AG54" i="1" s="1"/>
  <c r="AK26" i="1" s="1"/>
  <c r="AK35" i="1" s="1"/>
  <c r="AV54" i="1"/>
  <c r="AK29" i="1"/>
  <c r="J39" i="2" l="1"/>
  <c r="AN55" i="1"/>
  <c r="J59" i="2"/>
  <c r="AT54" i="1"/>
  <c r="AN54" i="1"/>
</calcChain>
</file>

<file path=xl/sharedStrings.xml><?xml version="1.0" encoding="utf-8"?>
<sst xmlns="http://schemas.openxmlformats.org/spreadsheetml/2006/main" count="7218" uniqueCount="1367">
  <si>
    <t>Export Komplet</t>
  </si>
  <si>
    <t>VZ</t>
  </si>
  <si>
    <t>2.0</t>
  </si>
  <si>
    <t/>
  </si>
  <si>
    <t>False</t>
  </si>
  <si>
    <t>{104da1bb-7f80-478e-8cc8-85b323015d90}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</si>
  <si>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</si>
  <si>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</si>
  <si>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</si>
  <si>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</si>
  <si>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</si>
  <si>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</si>
  <si>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</si>
  <si>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</si>
  <si>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</si>
  <si>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</si>
  <si>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</si>
  <si>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</si>
  <si>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Objekt šaten Sokol Křemže kopaná z. s.</t>
  </si>
  <si>
    <t>KSO:</t>
  </si>
  <si>
    <t>CC-CZ:</t>
  </si>
  <si>
    <t>Místo:</t>
  </si>
  <si>
    <t xml:space="preserve"> </t>
  </si>
  <si>
    <t>Datum:</t>
  </si>
  <si>
    <t>17. 2. 2023</t>
  </si>
  <si>
    <t>Zadavatel:</t>
  </si>
  <si>
    <t>IČ:</t>
  </si>
  <si>
    <t xml:space="preserve">Sokol Křemže kopaná z.s., </t>
  </si>
  <si>
    <t>DIČ:</t>
  </si>
  <si>
    <t>Uchazeč:</t>
  </si>
  <si>
    <t>Vyplň údaj</t>
  </si>
  <si>
    <t>Projektant:</t>
  </si>
  <si>
    <t xml:space="preserve">A1 SPOL. S R.O. </t>
  </si>
  <si>
    <t>True</t>
  </si>
  <si>
    <t>Zpracovatel:</t>
  </si>
  <si>
    <t>Poznámka:</t>
  </si>
  <si>
    <t xml:space="preserve">Součástí zadávací dokumentace je nejen výkaz výměr, ale i projektová dokumentace. Cena musí být tvořena na základě prohlídky stavby a minimálně těchto dvou částí zadávací dokumentace. Přesto, že tento výkaz výměr byl vypracován s nejvyšší péčí,  je na výhradní odpovědnosti nabízejícího zkontrolovat položky a výměry zde uvedené s výkresovou a textovou částí dokumentace a případně uvést opravené či doplněné položky na zvláštní list nabídky. Projektová dokumentace a TZ má přednost před rozpočtem._x000D_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</si>
  <si>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</si>
  <si>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</si>
  <si>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</si>
  <si>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</si>
  <si>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</si>
  <si>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</si>
  <si>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</si>
  <si>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</si>
  <si>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</si>
  <si>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</si>
  <si>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</si>
  <si>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</si>
  <si>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</si>
  <si>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</si>
  <si>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</si>
  <si>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</si>
  <si>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</si>
  <si>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</si>
  <si>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</si>
  <si>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</si>
  <si>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</si>
  <si>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</si>
  <si>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</si>
  <si>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</si>
  <si>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</si>
  <si>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</si>
  <si>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</si>
  <si>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</si>
  <si>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</si>
  <si>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</si>
  <si>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</si>
  <si>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</si>
  <si>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</si>
  <si>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</si>
  <si>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</si>
  <si>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</si>
  <si>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</si>
  <si>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</si>
  <si>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</si>
  <si>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11</t>
  </si>
  <si>
    <t>Stavební část- 1.etapa</t>
  </si>
  <si>
    <t>STA</t>
  </si>
  <si>
    <t>{a80fd005-20b2-49c5-a1a6-02beb96dab9b}</t>
  </si>
  <si>
    <t>2</t>
  </si>
  <si>
    <t>22</t>
  </si>
  <si>
    <t>TZB- 1.etapa</t>
  </si>
  <si>
    <t>{93418663-1274-4783-aac7-878c3532162f}</t>
  </si>
  <si>
    <t>KRYCÍ LIST SOUPISU PRACÍ</t>
  </si>
  <si>
    <t>Objekt:</t>
  </si>
  <si>
    <t>11 - Stavební část- 1.etapa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</si>
  <si>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</si>
  <si>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</si>
  <si>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</si>
  <si>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</si>
  <si>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</si>
  <si>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</si>
  <si>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</si>
  <si>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</si>
  <si>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</si>
  <si>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</si>
  <si>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</si>
  <si>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  94 - Lešení a stavební výtahy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</si>
  <si>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</si>
  <si>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</si>
  <si>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</si>
  <si>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</si>
  <si>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</si>
  <si>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</si>
  <si>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</si>
  <si>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</si>
  <si>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</si>
  <si>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</si>
  <si>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</si>
  <si>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</si>
  <si>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</si>
  <si>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</si>
  <si>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</si>
  <si>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</si>
  <si>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</si>
  <si>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</si>
  <si>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</si>
  <si>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</si>
  <si>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</si>
  <si>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</si>
  <si>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</si>
  <si>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</si>
  <si>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</si>
  <si>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</si>
  <si>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</si>
  <si>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</si>
  <si>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</si>
  <si>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2024 01</t>
  </si>
  <si>
    <t>4</t>
  </si>
  <si>
    <t>231497594</t>
  </si>
  <si>
    <t>Online PSC</t>
  </si>
  <si>
    <t>https://podminky.urs.cz/item/CS_URS_2024_01/121151113</t>
  </si>
  <si>
    <t>VV</t>
  </si>
  <si>
    <t>226,5</t>
  </si>
  <si>
    <t>122251104</t>
  </si>
  <si>
    <t>Odkopávky a prokopávky nezapažené strojně v hornině třídy těžitelnosti I skupiny 3 přes 100 do 500 m3</t>
  </si>
  <si>
    <t>m3</t>
  </si>
  <si>
    <t>-1232339460</t>
  </si>
  <si>
    <t>https://podminky.urs.cz/item/CS_URS_2024_01/122251104</t>
  </si>
  <si>
    <t>na spodní hranu podsypu</t>
  </si>
  <si>
    <t>226,5*0,2</t>
  </si>
  <si>
    <t>kolem šalovacích tvárnic</t>
  </si>
  <si>
    <t>(33,4+6,5+30,2+6,5+6,5+8,3+6,5+12,8+6,5+32,9+5,4)*1,8*0,3*1,05</t>
  </si>
  <si>
    <t>(1,1)*1,8*0,3*1,05</t>
  </si>
  <si>
    <t>Součet</t>
  </si>
  <si>
    <t>3</t>
  </si>
  <si>
    <t>132251103</t>
  </si>
  <si>
    <t>Hloubení nezapažených rýh šířky do 800 mm strojně s urovnáním dna do předepsaného profilu a spádu v hornině třídy těžitelnosti I skupiny 3 přes 50 do 100 m3</t>
  </si>
  <si>
    <t>1262930208</t>
  </si>
  <si>
    <t>https://podminky.urs.cz/item/CS_URS_2024_01/132251103</t>
  </si>
  <si>
    <t>(33,4+6,5+30,2+6,5+6,5+8,3+6,5+12,8+6,5+32,9+5,4)*0,6*(1,45-0,85)*1,05</t>
  </si>
  <si>
    <t>(1,1)*0,4*(1,45-0,2)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</si>
  <si>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</si>
  <si>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</si>
  <si>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-1156538319</t>
  </si>
  <si>
    <t>https://podminky.urs.cz/item/CS_URS_2024_01/162251102</t>
  </si>
  <si>
    <t>zásyp na deponii a zpět</t>
  </si>
  <si>
    <t>71,231*2</t>
  </si>
  <si>
    <t>5</t>
  </si>
  <si>
    <t>167151101</t>
  </si>
  <si>
    <t>Nakládání, skládání a překládání neulehlého výkopku nebo sypaniny strojně nakládání, množství do 100 m3, z horniny třídy těžitelnosti I, skupiny 1 až 3</t>
  </si>
  <si>
    <t>-1428863551</t>
  </si>
  <si>
    <t>https://podminky.urs.cz/item/CS_URS_2024_01/167151101</t>
  </si>
  <si>
    <t>zásyp z deponie</t>
  </si>
  <si>
    <t>71,231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</si>
  <si>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</si>
  <si>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</si>
  <si>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</si>
  <si>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-1514929224</t>
  </si>
  <si>
    <t>https://podminky.urs.cz/item/CS_URS_2024_01/162751117</t>
  </si>
  <si>
    <t>přebytečná zemina</t>
  </si>
  <si>
    <t>59,329+134,093</t>
  </si>
  <si>
    <t>-zásyp</t>
  </si>
  <si>
    <t>-71,231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</si>
  <si>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</si>
  <si>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</si>
  <si>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</si>
  <si>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-638007557</t>
  </si>
  <si>
    <t>https://podminky.urs.cz/item/CS_URS_2024_01/162751119</t>
  </si>
  <si>
    <t>122,191*10 'Přepočtené koeficientem množství</t>
  </si>
  <si>
    <t>8</t>
  </si>
  <si>
    <t>171201231</t>
  </si>
  <si>
    <t>Poplatek za uložení stavebního odpadu na recyklační skládce (skládkovné) zeminy a kamení zatříděného do Katalogu odpadů pod kódem 17 05 04</t>
  </si>
  <si>
    <t>t</t>
  </si>
  <si>
    <t>-1355968832</t>
  </si>
  <si>
    <t>https://podminky.urs.cz/item/CS_URS_2024_01/171201231</t>
  </si>
  <si>
    <t>122,191*2 'Přepočtené koeficientem množství</t>
  </si>
  <si>
    <t>9</t>
  </si>
  <si>
    <t>171251201</t>
  </si>
  <si>
    <t>Uložení sypaniny na skládky nebo meziskládky bez hutnění s upravením uložené sypaniny do předepsaného tvaru</t>
  </si>
  <si>
    <t>-1705199154</t>
  </si>
  <si>
    <t>https://podminky.urs.cz/item/CS_URS_2024_01/171251201</t>
  </si>
  <si>
    <t>10</t>
  </si>
  <si>
    <t>174151101</t>
  </si>
  <si>
    <t>Zásyp sypaninou z jakékoliv horniny strojně s uložením výkopku ve vrstvách se zhutněním jam, šachet, rýh nebo kolem objektů v těchto vykopávkách</t>
  </si>
  <si>
    <t>1277320460</t>
  </si>
  <si>
    <t>https://podminky.urs.cz/item/CS_URS_2024_01/174151101</t>
  </si>
  <si>
    <t>-(6,7+22,0+6,7+2,3+4,1)*0,3*0,3</t>
  </si>
  <si>
    <t>-(33,3+6,7+30,0+6,7)*0,4*0,3</t>
  </si>
  <si>
    <t>-(33,0+5,3)*0,4*0,3</t>
  </si>
  <si>
    <t>181411131</t>
  </si>
  <si>
    <t>Založení trávníku na půdě předem připravené plochy do 1000 m2 výsevem včetně utažení parkového v rovině nebo na svahu do 1:5</t>
  </si>
  <si>
    <t>259312367</t>
  </si>
  <si>
    <t>https://podminky.urs.cz/item/CS_URS_2024_01/181411131</t>
  </si>
  <si>
    <t>12</t>
  </si>
  <si>
    <t>M</t>
  </si>
  <si>
    <t>00572410</t>
  </si>
  <si>
    <t>osivo směs travní parková</t>
  </si>
  <si>
    <t>kg</t>
  </si>
  <si>
    <t>-1420956643</t>
  </si>
  <si>
    <t>226,5*0,02 'Přepočtené koeficientem množství</t>
  </si>
  <si>
    <t>13</t>
  </si>
  <si>
    <t>182351123</t>
  </si>
  <si>
    <t>Rozprostření a urovnání ornice ve svahu sklonu přes 1:5 strojně při souvislé ploše přes 100 do 500 m2, tl. vrstvy do 200 mm</t>
  </si>
  <si>
    <t>-1919269318</t>
  </si>
  <si>
    <t>https://podminky.urs.cz/item/CS_URS_2024_01/182351123</t>
  </si>
  <si>
    <t>14</t>
  </si>
  <si>
    <t>181951112</t>
  </si>
  <si>
    <t>Úprava pláně vyrovnáním výškových rozdílů strojně v hornině třídy těžitelnosti I, skupiny 1 až 3 se zhutněním</t>
  </si>
  <si>
    <t>-85962219</t>
  </si>
  <si>
    <t>https://podminky.urs.cz/item/CS_URS_2024_01/181951112</t>
  </si>
  <si>
    <t>(25,2+35,0+54,0+19,5+30,8+20,0)</t>
  </si>
  <si>
    <t>Zakládání</t>
  </si>
  <si>
    <t>271532212</t>
  </si>
  <si>
    <t>Podsyp pod základové konstrukce se zhutněním a urovnáním povrchu z kameniva hrubého, frakce 16 - 32 mm</t>
  </si>
  <si>
    <t>1622718380</t>
  </si>
  <si>
    <t>https://podminky.urs.cz/item/CS_URS_2024_01/271532212</t>
  </si>
  <si>
    <t>(25,2+35,0+54,0+19,5+30,8+20,0)*0,2</t>
  </si>
  <si>
    <t>16</t>
  </si>
  <si>
    <t>273321411</t>
  </si>
  <si>
    <t>Základy z betonu železového (bez výztuže) desky z betonu bez zvláštních nároků na prostředí tř. C 20/25</t>
  </si>
  <si>
    <t>644974963</t>
  </si>
  <si>
    <t>https://podminky.urs.cz/item/CS_URS_2024_01/273321411</t>
  </si>
  <si>
    <t>226,5*(0,35-0,15)*1,05</t>
  </si>
  <si>
    <t>17</t>
  </si>
  <si>
    <t>273351121</t>
  </si>
  <si>
    <t>Bednění základů desek zřízení</t>
  </si>
  <si>
    <t>996859258</t>
  </si>
  <si>
    <t>https://podminky.urs.cz/item/CS_URS_2024_01/273351121</t>
  </si>
  <si>
    <t>81,5*0,35</t>
  </si>
  <si>
    <t>18</t>
  </si>
  <si>
    <t>273351122</t>
  </si>
  <si>
    <t>Bednění základů desek odstranění</t>
  </si>
  <si>
    <t>791276746</t>
  </si>
  <si>
    <t>https://podminky.urs.cz/item/CS_URS_2024_01/273351122</t>
  </si>
  <si>
    <t>19</t>
  </si>
  <si>
    <t>273362021</t>
  </si>
  <si>
    <t>Výztuž základů desek ze svařovaných sítí z drátů typu KARI</t>
  </si>
  <si>
    <t>767152899</t>
  </si>
  <si>
    <t>https://podminky.urs.cz/item/CS_URS_2024_01/273362021</t>
  </si>
  <si>
    <t>226,5*0,005398*2*1,2</t>
  </si>
  <si>
    <t>20</t>
  </si>
  <si>
    <t>274313711</t>
  </si>
  <si>
    <t>Základy z betonu prostého pasy betonu kamenem neprokládaného tř. C 20/25</t>
  </si>
  <si>
    <t>1744434516</t>
  </si>
  <si>
    <t>https://podminky.urs.cz/item/CS_URS_2024_01/274313711</t>
  </si>
  <si>
    <t>275313711</t>
  </si>
  <si>
    <t>Základy z betonu prostého patky a bloky z betonu kamenem neprokládaného tř. C 20/25</t>
  </si>
  <si>
    <t>577489142</t>
  </si>
  <si>
    <t>https://podminky.urs.cz/item/CS_URS_2024_01/275313711</t>
  </si>
  <si>
    <t>(1,6)*1,0*(0,85+0,1)</t>
  </si>
  <si>
    <t>279113144</t>
  </si>
  <si>
    <t>Základové zdi z tvárnic ztraceného bednění včetně výplně z betonu bez zvláštních nároků na vliv prostředí třídy C 20/25, tloušťky zdiva přes 250 do 300 mm</t>
  </si>
  <si>
    <t>69833113</t>
  </si>
  <si>
    <t>https://podminky.urs.cz/item/CS_URS_2024_01/279113144</t>
  </si>
  <si>
    <t>(6,7+22,0+6,7+2,3+4,1)*(0,85-0,35)</t>
  </si>
  <si>
    <t>23</t>
  </si>
  <si>
    <t>279113145</t>
  </si>
  <si>
    <t>Základové zdi z tvárnic ztraceného bednění včetně výplně z betonu bez zvláštních nároků na vliv prostředí třídy C 20/25, tloušťky zdiva přes 300 do 400 mm</t>
  </si>
  <si>
    <t>309070559</t>
  </si>
  <si>
    <t>https://podminky.urs.cz/item/CS_URS_2024_01/279113145</t>
  </si>
  <si>
    <t>(33,3+6,7+30,0+6,7)*(0,85-0,35)</t>
  </si>
  <si>
    <t>(33,0+5,3)*(0,85-0,1)</t>
  </si>
  <si>
    <t>24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</si>
  <si>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</si>
  <si>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</si>
  <si>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-1501315728</t>
  </si>
  <si>
    <t>https://podminky.urs.cz/item/CS_URS_2024_01/279361821</t>
  </si>
  <si>
    <t>20,9*0,3*0,04</t>
  </si>
  <si>
    <t>67,075*0,4*0,04</t>
  </si>
  <si>
    <t>25</t>
  </si>
  <si>
    <t>K001</t>
  </si>
  <si>
    <t>Bednění prostupů základovými konstrukcemi</t>
  </si>
  <si>
    <t>kpl</t>
  </si>
  <si>
    <t>-1050829980</t>
  </si>
  <si>
    <t>Svislé a kompletní konstrukce</t>
  </si>
  <si>
    <t>26</t>
  </si>
  <si>
    <t>311238935</t>
  </si>
  <si>
    <t>Založení zdiva z broušených cihel na zakládací maltu, tlouštky zdiva přes 200 do 250 mm</t>
  </si>
  <si>
    <t>m</t>
  </si>
  <si>
    <t>507900651</t>
  </si>
  <si>
    <t>https://podminky.urs.cz/item/CS_URS_2024_01/311238935</t>
  </si>
  <si>
    <t>1NP</t>
  </si>
  <si>
    <t>(6,9+8,6+13,2+6,9)</t>
  </si>
  <si>
    <t>-(0,9*6)</t>
  </si>
  <si>
    <t>27</t>
  </si>
  <si>
    <t>311235131</t>
  </si>
  <si>
    <t>Zdivo jednovrstvé z cihel děrovaných broušených na celoplošnou tenkovrstvou maltu, pevnost cihel do P10, tl. zdiva 240 mm</t>
  </si>
  <si>
    <t>89708542</t>
  </si>
  <si>
    <t>https://podminky.urs.cz/item/CS_URS_2024_01/311235131</t>
  </si>
  <si>
    <t>(6,9+8,6+13,2+6,9)*2,75</t>
  </si>
  <si>
    <t>-(0,9*2,1*6)</t>
  </si>
  <si>
    <t>28</t>
  </si>
  <si>
    <t>311238937</t>
  </si>
  <si>
    <t>Založení zdiva z broušených cihel na zakládací maltu, tlouštky zdiva přes 250 do 300 mm</t>
  </si>
  <si>
    <t>921058473</t>
  </si>
  <si>
    <t>https://podminky.urs.cz/item/CS_URS_2024_01/311238937</t>
  </si>
  <si>
    <t>6,9</t>
  </si>
  <si>
    <t>29</t>
  </si>
  <si>
    <t>311238967</t>
  </si>
  <si>
    <t>Zakládací vrstva z hydrofobizovaných broušených cihel s integrovanou izolací výšky 250 mm, tloušťky 300 mm</t>
  </si>
  <si>
    <t>1179060149</t>
  </si>
  <si>
    <t>https://podminky.urs.cz/item/CS_URS_2024_01/311238967</t>
  </si>
  <si>
    <t>(33,3+6,9+30,0+6,9)</t>
  </si>
  <si>
    <t>-(0,8+0,9+1,0+0,9+0,9+0,9+0,9+0,9+2,3)</t>
  </si>
  <si>
    <t>30</t>
  </si>
  <si>
    <t>311238650</t>
  </si>
  <si>
    <t>Zdivo jednovrstvé tepelně izolační z cihel děrovaných broušených s integrovanou izolací z hydrofobizované minerální vlny na tenkovrstvou maltu, součinitel prostupu tepla U přes 0,18 do 0,22, pevnost cihel P8, tl. zdiva 300 mm</t>
  </si>
  <si>
    <t>-140573767</t>
  </si>
  <si>
    <t>https://podminky.urs.cz/item/CS_URS_2024_01/311238650</t>
  </si>
  <si>
    <t>(33,3+6,9+30,0+6,9)*2,5</t>
  </si>
  <si>
    <t>-(0,75*0,75*7+0,6*0,75+0,75*0,75*6+0,8*2,1+0,9*2,1+1,0*2,1+0,9*2,1*5+1,25*1,25*4+1,0*1,25+2,3*2,35+1,5*1,5*2)</t>
  </si>
  <si>
    <t>(6,9)*2,75</t>
  </si>
  <si>
    <t>2NP</t>
  </si>
  <si>
    <t>(29,3+29,3+3,3)*0,75</t>
  </si>
  <si>
    <t>štít</t>
  </si>
  <si>
    <t>21,5*2</t>
  </si>
  <si>
    <t>-(0,9*2,1+1,5*1,55)</t>
  </si>
  <si>
    <t>31</t>
  </si>
  <si>
    <t>317168011</t>
  </si>
  <si>
    <t>Překlady keramické ploché osazené do maltového lože, výšky překladu 71 mm šířky 115 mm, délky 1000 mm</t>
  </si>
  <si>
    <t>kus</t>
  </si>
  <si>
    <t>632833665</t>
  </si>
  <si>
    <t>https://podminky.urs.cz/item/CS_URS_2024_01/317168011</t>
  </si>
  <si>
    <t>32</t>
  </si>
  <si>
    <t>317168012</t>
  </si>
  <si>
    <t>Překlady keramické ploché osazené do maltového lože, výšky překladu 71 mm šířky 115 mm, délky 1250 mm</t>
  </si>
  <si>
    <t>-1033462856</t>
  </si>
  <si>
    <t>https://podminky.urs.cz/item/CS_URS_2024_01/317168012</t>
  </si>
  <si>
    <t>33</t>
  </si>
  <si>
    <t>317168022</t>
  </si>
  <si>
    <t>Překlady keramické ploché osazené do maltového lože, výšky překladu 71 mm šířky 145 mm, délky 1250 mm</t>
  </si>
  <si>
    <t>1037465414</t>
  </si>
  <si>
    <t>https://podminky.urs.cz/item/CS_URS_2024_01/317168022</t>
  </si>
  <si>
    <t>34</t>
  </si>
  <si>
    <t>317168051</t>
  </si>
  <si>
    <t>Překlady keramické vysoké osazené do maltového lože, šířky překladu 70 mm výšky 238 mm, délky 1000 mm</t>
  </si>
  <si>
    <t>-39551617</t>
  </si>
  <si>
    <t>https://podminky.urs.cz/item/CS_URS_2024_01/317168051</t>
  </si>
  <si>
    <t>3*14</t>
  </si>
  <si>
    <t>35</t>
  </si>
  <si>
    <t>317168052</t>
  </si>
  <si>
    <t>Překlady keramické vysoké osazené do maltového lože, šířky překladu 70 mm výšky 238 mm, délky 1250 mm</t>
  </si>
  <si>
    <t>2005599910</t>
  </si>
  <si>
    <t>https://podminky.urs.cz/item/CS_URS_2024_01/317168052</t>
  </si>
  <si>
    <t>3*10</t>
  </si>
  <si>
    <t>3*6</t>
  </si>
  <si>
    <t>36</t>
  </si>
  <si>
    <t>317168053</t>
  </si>
  <si>
    <t>Překlady keramické vysoké osazené do maltového lože, šířky překladu 70 mm výšky 238 mm, délky 1500 mm</t>
  </si>
  <si>
    <t>-1562099140</t>
  </si>
  <si>
    <t>https://podminky.urs.cz/item/CS_URS_2024_01/317168053</t>
  </si>
  <si>
    <t>3*4</t>
  </si>
  <si>
    <t>37</t>
  </si>
  <si>
    <t>317168054</t>
  </si>
  <si>
    <t>Překlady keramické vysoké osazené do maltového lože, šířky překladu 70 mm výšky 238 mm, délky 1750 mm</t>
  </si>
  <si>
    <t>-1420775447</t>
  </si>
  <si>
    <t>https://podminky.urs.cz/item/CS_URS_2024_01/317168054</t>
  </si>
  <si>
    <t>3*3</t>
  </si>
  <si>
    <t>38</t>
  </si>
  <si>
    <t>317168059</t>
  </si>
  <si>
    <t>Překlady keramické vysoké osazené do maltového lože, šířky překladu 70 mm výšky 238 mm, délky 3000 mm</t>
  </si>
  <si>
    <t>-2364262</t>
  </si>
  <si>
    <t>https://podminky.urs.cz/item/CS_URS_2024_01/317168059</t>
  </si>
  <si>
    <t>39</t>
  </si>
  <si>
    <t>317998114</t>
  </si>
  <si>
    <t>Izolace tepelná mezi překlady z pěnového polystyrenu výšky 24 cm, tloušťky 90 mm</t>
  </si>
  <si>
    <t>513866693</t>
  </si>
  <si>
    <t>https://podminky.urs.cz/item/CS_URS_2024_01/317998114</t>
  </si>
  <si>
    <t>1,0*14</t>
  </si>
  <si>
    <t>1,25*8</t>
  </si>
  <si>
    <t>1,5*4</t>
  </si>
  <si>
    <t>1,25*1</t>
  </si>
  <si>
    <t>3,0*1</t>
  </si>
  <si>
    <t>1,75*3</t>
  </si>
  <si>
    <t>40</t>
  </si>
  <si>
    <t>342244211</t>
  </si>
  <si>
    <t>Příčky jednoduché z cihel děrovaných broušených, na tenkovrstvou maltu, pevnost cihel do P15, tl. příčky 115 mm</t>
  </si>
  <si>
    <t>2008542832</t>
  </si>
  <si>
    <t>https://podminky.urs.cz/item/CS_URS_2024_01/342244211</t>
  </si>
  <si>
    <t>(2,5+0,9*3+3,9+2,5+2,5+0,9+2,5+0,9*4+5,0+2,5+0,9+1,9)*2,75</t>
  </si>
  <si>
    <t>-(0,8*2,0+0,5*2,0*4+0,8*2,0+0,6*2,0+0,5*2,0+0,8*2,0+0,5*2,0*5+0,8*2,0+0,6*2,0)</t>
  </si>
  <si>
    <t>41</t>
  </si>
  <si>
    <t>342244221</t>
  </si>
  <si>
    <t>Příčky jednoduché z cihel děrovaných broušených, na tenkovrstvou maltu, pevnost cihel do P15, tl. příčky 140 mm</t>
  </si>
  <si>
    <t>-860042544</t>
  </si>
  <si>
    <t>https://podminky.urs.cz/item/CS_URS_2024_01/342244221</t>
  </si>
  <si>
    <t>(2,5+4,2+2,5+2,5+2,5+4,2+4,2+2,1+1,2+3,0+3,0)*2,75</t>
  </si>
  <si>
    <t>-(0,6*2,0*4)</t>
  </si>
  <si>
    <t>42</t>
  </si>
  <si>
    <t>342291121</t>
  </si>
  <si>
    <t>Ukotvení příček plochými kotvami, do konstrukce cihelné</t>
  </si>
  <si>
    <t>-1276028579</t>
  </si>
  <si>
    <t>https://podminky.urs.cz/item/CS_URS_2024_01/342291121</t>
  </si>
  <si>
    <t>2,75*(13+20+5)</t>
  </si>
  <si>
    <t>43</t>
  </si>
  <si>
    <t>346272266</t>
  </si>
  <si>
    <t>Přizdívky z pórobetonových tvárnic objemová hmotnost do 500 kg/m3, na tenké maltové lože, tloušťka přizdívky 200 mm</t>
  </si>
  <si>
    <t>1471402454</t>
  </si>
  <si>
    <t>https://podminky.urs.cz/item/CS_URS_2024_01/346272266</t>
  </si>
  <si>
    <t>(0,9+0,9+0,9+0,9+1,2+0,9+0,9+0,9+0,9)*1,25</t>
  </si>
  <si>
    <t>Vodorovné konstrukce</t>
  </si>
  <si>
    <t>44</t>
  </si>
  <si>
    <t>411168362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</si>
  <si>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2 do 3 m</t>
  </si>
  <si>
    <t>120471865</t>
  </si>
  <si>
    <t>https://podminky.urs.cz/item/CS_URS_2024_01/411168362</t>
  </si>
  <si>
    <t>SN01</t>
  </si>
  <si>
    <t>33,0+21,0</t>
  </si>
  <si>
    <t>45</t>
  </si>
  <si>
    <t>411168363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</si>
  <si>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3 do 4 m</t>
  </si>
  <si>
    <t>211179376</t>
  </si>
  <si>
    <t>https://podminky.urs.cz/item/CS_URS_2024_01/411168363</t>
  </si>
  <si>
    <t>SN02</t>
  </si>
  <si>
    <t>20,8</t>
  </si>
  <si>
    <t>46</t>
  </si>
  <si>
    <t>411168364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</si>
  <si>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4 do 5 m</t>
  </si>
  <si>
    <t>1184650241</t>
  </si>
  <si>
    <t>https://podminky.urs.cz/item/CS_URS_2024_01/411168364</t>
  </si>
  <si>
    <t>SN03</t>
  </si>
  <si>
    <t>26,8</t>
  </si>
  <si>
    <t>SN04</t>
  </si>
  <si>
    <t>36,0+55,2</t>
  </si>
  <si>
    <t>47</t>
  </si>
  <si>
    <t>413941123</t>
  </si>
  <si>
    <t>Osazování ocelových válcovaných nosníků ve stropech I nebo IE nebo U nebo UE nebo L č. 14 až 22 nebo výšky přes 120 do 220 mm</t>
  </si>
  <si>
    <t>-1844175100</t>
  </si>
  <si>
    <t>https://podminky.urs.cz/item/CS_URS_2024_01/413941123</t>
  </si>
  <si>
    <t>profil válcovaného nosníku je pouze odhad- nutno upřesnit ve statice</t>
  </si>
  <si>
    <t>1,28*2*0,0269</t>
  </si>
  <si>
    <t>3,26*2*0,0269</t>
  </si>
  <si>
    <t>7,2*4*0,0269</t>
  </si>
  <si>
    <t>2,23*4*0,0269</t>
  </si>
  <si>
    <t>48</t>
  </si>
  <si>
    <t>13010754</t>
  </si>
  <si>
    <t>ocel profilová jakost S235JR (11 375) průřez IPE 220</t>
  </si>
  <si>
    <t>-940257701</t>
  </si>
  <si>
    <t>1,259*1,08 'Přepočtené koeficientem množství</t>
  </si>
  <si>
    <t>49</t>
  </si>
  <si>
    <t>417238213</t>
  </si>
  <si>
    <t>Obezdívka ztužujícího věnce keramickými věncovkami včetně tepelné izolace z pěnového polystyrenu tl. 100 mm jednostranná, výška věnce přes 210 do 250 mm</t>
  </si>
  <si>
    <t>-1513428367</t>
  </si>
  <si>
    <t>https://podminky.urs.cz/item/CS_URS_2024_01/417238213</t>
  </si>
  <si>
    <t>74,0+3,25</t>
  </si>
  <si>
    <t>50</t>
  </si>
  <si>
    <t>417321515</t>
  </si>
  <si>
    <t>Ztužující pásy a věnce z betonu železového (bez výztuže) tř. C 25/30</t>
  </si>
  <si>
    <t>1638672951</t>
  </si>
  <si>
    <t>https://podminky.urs.cz/item/CS_URS_2024_01/417321515</t>
  </si>
  <si>
    <t>74,0*0,15*0,25</t>
  </si>
  <si>
    <t>3,25*0,2*0,25</t>
  </si>
  <si>
    <t>nad sníženými vložkami</t>
  </si>
  <si>
    <t>(6,6+2,4+2,4+3,5+3,5+5,2)*0,2</t>
  </si>
  <si>
    <t>(29,3+29,3+3,3+7,6+7,6)*0,22*0,2</t>
  </si>
  <si>
    <t>51</t>
  </si>
  <si>
    <t>417351115</t>
  </si>
  <si>
    <t>Bednění bočnic ztužujících pásů a věnců včetně vzpěr zřízení</t>
  </si>
  <si>
    <t>1491145512</t>
  </si>
  <si>
    <t>https://podminky.urs.cz/item/CS_URS_2024_01/417351115</t>
  </si>
  <si>
    <t>3,25*0,35*2</t>
  </si>
  <si>
    <t>(29,3+29,3+3,3+7,6+7,6)*0,35*2</t>
  </si>
  <si>
    <t>52</t>
  </si>
  <si>
    <t>417351116</t>
  </si>
  <si>
    <t>Bednění bočnic ztužujících pásů a věnců včetně vzpěr odstranění</t>
  </si>
  <si>
    <t>703407706</t>
  </si>
  <si>
    <t>https://podminky.urs.cz/item/CS_URS_2024_01/417351116</t>
  </si>
  <si>
    <t>53</t>
  </si>
  <si>
    <t>417361821</t>
  </si>
  <si>
    <t>Výztuž ztužujících pásů a věnců z betonářské oceli 10 505 (R) nebo BSt 500</t>
  </si>
  <si>
    <t>2123411588</t>
  </si>
  <si>
    <t>https://podminky.urs.cz/item/CS_URS_2024_01/417361821</t>
  </si>
  <si>
    <t>předpoklad 0,12 t/m3</t>
  </si>
  <si>
    <t>11,05*0,12</t>
  </si>
  <si>
    <t>54</t>
  </si>
  <si>
    <t>K025</t>
  </si>
  <si>
    <t>D+M ISO nosník</t>
  </si>
  <si>
    <t>-453185338</t>
  </si>
  <si>
    <t>Úpravy povrchů, podlahy a osazování výplní</t>
  </si>
  <si>
    <t>Ostatní konstrukce a práce, bourání</t>
  </si>
  <si>
    <t>94</t>
  </si>
  <si>
    <t>Lešení a stavební výtahy</t>
  </si>
  <si>
    <t>87</t>
  </si>
  <si>
    <t>941211111</t>
  </si>
  <si>
    <t>Lešení řadové rámové lehké pracovní s podlahami s provozním zatížením tř. 3 do 200 kg/m2 šířky tř. SW06 od 0,6 do 0,9 m výšky do 10 m montáž</t>
  </si>
  <si>
    <t>-1415702300</t>
  </si>
  <si>
    <t>https://podminky.urs.cz/item/CS_URS_2024_01/941211111</t>
  </si>
  <si>
    <t>sever</t>
  </si>
  <si>
    <t>50,0</t>
  </si>
  <si>
    <t>jih</t>
  </si>
  <si>
    <t>západ</t>
  </si>
  <si>
    <t>165,0</t>
  </si>
  <si>
    <t>východ</t>
  </si>
  <si>
    <t>88</t>
  </si>
  <si>
    <t>941211211</t>
  </si>
  <si>
    <t>Lešení řadové rámové lehké pracovní s podlahami s provozním zatížením tř. 3 do 200 kg/m2 šířky tř. SW06 od 0,6 do 0,9 m výšky do 10 m příplatek za každý den použití</t>
  </si>
  <si>
    <t>244479302</t>
  </si>
  <si>
    <t>https://podminky.urs.cz/item/CS_URS_2024_01/941211211</t>
  </si>
  <si>
    <t>430,0*31*3</t>
  </si>
  <si>
    <t>89</t>
  </si>
  <si>
    <t>941211811</t>
  </si>
  <si>
    <t>Lešení řadové rámové lehké pracovní s podlahami s provozním zatížením tř. 3 do 200 kg/m2 šířky tř. SW06 od 0,6 do 0,9 m výšky do 10 m demontáž</t>
  </si>
  <si>
    <t>-2000316009</t>
  </si>
  <si>
    <t>https://podminky.urs.cz/item/CS_URS_2024_01/941211811</t>
  </si>
  <si>
    <t>90</t>
  </si>
  <si>
    <t>944511111</t>
  </si>
  <si>
    <t>Síť ochranná zavěšená na konstrukci lešení z textilie z umělých vláken montáž</t>
  </si>
  <si>
    <t>2049162514</t>
  </si>
  <si>
    <t>https://podminky.urs.cz/item/CS_URS_2024_01/944511111</t>
  </si>
  <si>
    <t>91</t>
  </si>
  <si>
    <t>944511211</t>
  </si>
  <si>
    <t>Síť ochranná zavěšená na konstrukci lešení z textilie z umělých vláken příplatek k ceně za každý den použití</t>
  </si>
  <si>
    <t>593822509</t>
  </si>
  <si>
    <t>https://podminky.urs.cz/item/CS_URS_2024_01/944511211</t>
  </si>
  <si>
    <t>92</t>
  </si>
  <si>
    <t>944511811</t>
  </si>
  <si>
    <t>Síť ochranná zavěšená na konstrukci lešení z textilie z umělých vláken demontáž</t>
  </si>
  <si>
    <t>475868691</t>
  </si>
  <si>
    <t>https://podminky.urs.cz/item/CS_URS_2024_01/944511811</t>
  </si>
  <si>
    <t>998</t>
  </si>
  <si>
    <t>Přesun hmot</t>
  </si>
  <si>
    <t>97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</si>
  <si>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</si>
  <si>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</si>
  <si>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-1332874585</t>
  </si>
  <si>
    <t>https://podminky.urs.cz/item/CS_URS_2024_01/998011002</t>
  </si>
  <si>
    <t>PSV</t>
  </si>
  <si>
    <t>Práce a dodávky PSV</t>
  </si>
  <si>
    <t>711</t>
  </si>
  <si>
    <t>Izolace proti vodě, vlhkosti a plynům</t>
  </si>
  <si>
    <t>98</t>
  </si>
  <si>
    <t>711111001</t>
  </si>
  <si>
    <t>Provedení izolace proti zemní vlhkosti natěradly a tmely za studena na ploše vodorovné V nátěrem penetračním</t>
  </si>
  <si>
    <t>76160471</t>
  </si>
  <si>
    <t>https://podminky.urs.cz/item/CS_URS_2024_01/711111001</t>
  </si>
  <si>
    <t>99</t>
  </si>
  <si>
    <t>11163150</t>
  </si>
  <si>
    <t>lak penetrační asfaltový</t>
  </si>
  <si>
    <t>-103790246</t>
  </si>
  <si>
    <t>226,5*0,0003 'Přepočtené koeficientem množství</t>
  </si>
  <si>
    <t>100</t>
  </si>
  <si>
    <t>711112001</t>
  </si>
  <si>
    <t>Provedení izolace proti zemní vlhkosti natěradly a tmely za studena na ploše svislé S nátěrem penetračním</t>
  </si>
  <si>
    <t>-1704094770</t>
  </si>
  <si>
    <t>https://podminky.urs.cz/item/CS_URS_2024_01/711112001</t>
  </si>
  <si>
    <t>81,5*1,0</t>
  </si>
  <si>
    <t>101</t>
  </si>
  <si>
    <t>1342897847</t>
  </si>
  <si>
    <t>81,5*0,00034 'Přepočtené koeficientem množství</t>
  </si>
  <si>
    <t>102</t>
  </si>
  <si>
    <t>711141559</t>
  </si>
  <si>
    <t>Provedení izolace proti zemní vlhkosti pásy přitavením NAIP na ploše vodorovné V</t>
  </si>
  <si>
    <t>704879189</t>
  </si>
  <si>
    <t>https://podminky.urs.cz/item/CS_URS_2024_01/711141559</t>
  </si>
  <si>
    <t>226,5*2</t>
  </si>
  <si>
    <t>103</t>
  </si>
  <si>
    <t>62836110</t>
  </si>
  <si>
    <t>pás asfaltový natavitelný oxidovaný s vložkou z hliníkové fólie / hliníkové fólie s textilií, se spalitelnou PE folií nebo jemnozrnným minerálním posypem tl 4,0mm</t>
  </si>
  <si>
    <t>1610377824</t>
  </si>
  <si>
    <t>453*1,1655 'Přepočtené koeficientem množství</t>
  </si>
  <si>
    <t>104</t>
  </si>
  <si>
    <t>711142559</t>
  </si>
  <si>
    <t>Provedení izolace proti zemní vlhkosti pásy přitavením NAIP na ploše svislé S</t>
  </si>
  <si>
    <t>-895129377</t>
  </si>
  <si>
    <t>https://podminky.urs.cz/item/CS_URS_2024_01/711142559</t>
  </si>
  <si>
    <t>81,5*2</t>
  </si>
  <si>
    <t>105</t>
  </si>
  <si>
    <t>-780247258</t>
  </si>
  <si>
    <t>163*1,1655 'Přepočtené koeficientem množství</t>
  </si>
  <si>
    <t>106</t>
  </si>
  <si>
    <t>K038</t>
  </si>
  <si>
    <t>Příplatek za plynotěsné utěsnění prostupů izolací (systémové řešení)</t>
  </si>
  <si>
    <t>-50047330</t>
  </si>
  <si>
    <t>107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</si>
  <si>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</si>
  <si>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</si>
  <si>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1804016990</t>
  </si>
  <si>
    <t>https://podminky.urs.cz/item/CS_URS_2024_01/998711102</t>
  </si>
  <si>
    <t>713</t>
  </si>
  <si>
    <t>Izolace tepelné</t>
  </si>
  <si>
    <t>108</t>
  </si>
  <si>
    <t>713121111</t>
  </si>
  <si>
    <t>Montáž tepelné izolace podlah rohožemi, pásy, deskami, dílci, bloky (izolační materiál ve specifikaci) kladenými volně jednovrstvá</t>
  </si>
  <si>
    <t>-439309368</t>
  </si>
  <si>
    <t>https://podminky.urs.cz/item/CS_URS_2024_01/713121111</t>
  </si>
  <si>
    <t>P01</t>
  </si>
  <si>
    <t>6,2+7,45+5,03+23,73+5,1+1,91+19,99+2,92+11,21+2,06+10,33+4,36+1,12+17,79+2,98+2,03+8,94+2,79+2,03+17,74+26,63</t>
  </si>
  <si>
    <t>109</t>
  </si>
  <si>
    <t>28375912</t>
  </si>
  <si>
    <t>deska EPS 150 pro konstrukce s vysokým zatížením λ=0,035 tl 80mm</t>
  </si>
  <si>
    <t>2093442564</t>
  </si>
  <si>
    <t>182,34*1,05 'Přepočtené koeficientem množství</t>
  </si>
  <si>
    <t>110</t>
  </si>
  <si>
    <t>-1634841943</t>
  </si>
  <si>
    <t>P02</t>
  </si>
  <si>
    <t>202,86</t>
  </si>
  <si>
    <t>111</t>
  </si>
  <si>
    <t>28376553</t>
  </si>
  <si>
    <t>deska polystyrénová pro snížení kročejového hluku (max. zatížení 4 kN/m2) tl 30mm</t>
  </si>
  <si>
    <t>1259247507</t>
  </si>
  <si>
    <t>202,86*1,05 'Přepočtené koeficientem množství</t>
  </si>
  <si>
    <t>112</t>
  </si>
  <si>
    <t>713123211</t>
  </si>
  <si>
    <t>Montáž tepelně izolačního systému základové desky z XPS desek na svislé ploše přilepených nízkoexpanzní (PUR) pěnou jednovrstvého tloušťky izolace do 100 mm</t>
  </si>
  <si>
    <t>-1415818654</t>
  </si>
  <si>
    <t>https://podminky.urs.cz/item/CS_URS_2024_01/713123211</t>
  </si>
  <si>
    <t>81,5*0,8</t>
  </si>
  <si>
    <t>113</t>
  </si>
  <si>
    <t>28376382</t>
  </si>
  <si>
    <t>deska XPS hrana polodrážková a hladký povrch 500kPA λ=0,035 tl 100mm</t>
  </si>
  <si>
    <t>1909602023</t>
  </si>
  <si>
    <t>65,2*1,08 'Přepočtené koeficientem množství</t>
  </si>
  <si>
    <t>114</t>
  </si>
  <si>
    <t>713131241</t>
  </si>
  <si>
    <t>Montáž tepelné izolace stěn rohožemi, pásy, deskami, dílci, bloky (izolační materiál ve specifikaci) lepením celoplošně s mechanickým kotvením, tloušťky izolace do 100 mm</t>
  </si>
  <si>
    <t>-1470789176</t>
  </si>
  <si>
    <t>https://podminky.urs.cz/item/CS_URS_2024_01/713131241</t>
  </si>
  <si>
    <t>věnec</t>
  </si>
  <si>
    <t>33,35*0,45</t>
  </si>
  <si>
    <t>30,0*0,45</t>
  </si>
  <si>
    <t>3,25*0,25</t>
  </si>
  <si>
    <t>7,5*0,2*2</t>
  </si>
  <si>
    <t>115</t>
  </si>
  <si>
    <t>28375936</t>
  </si>
  <si>
    <t>deska EPS 70 fasádní λ=0,039 tl 80mm</t>
  </si>
  <si>
    <t>-828919334</t>
  </si>
  <si>
    <t>32,321*1,05 'Přepočtené koeficientem množství</t>
  </si>
  <si>
    <t>116</t>
  </si>
  <si>
    <t>713131151</t>
  </si>
  <si>
    <t>Montáž tepelné izolace stěn rohožemi, pásy, deskami, dílci, bloky (izolační materiál ve specifikaci) vložením jednovrstvě</t>
  </si>
  <si>
    <t>15994108</t>
  </si>
  <si>
    <t>https://podminky.urs.cz/item/CS_URS_2024_01/713131151</t>
  </si>
  <si>
    <t>vnitřní stěny- dilatace</t>
  </si>
  <si>
    <t>(6,9+8,6+13,2+6,9)*0,24</t>
  </si>
  <si>
    <t>(6,9)*0,3</t>
  </si>
  <si>
    <t>(2,5+0,9*3+3,9+2,5+2,5+0,9+2,5+0,9*4+5,0+2,5+0,9+1,9)*0,115</t>
  </si>
  <si>
    <t>(2,5+4,2+2,5+2,5+2,5+4,2+4,2+2,1+1,2+3,0+3,0)*0,14</t>
  </si>
  <si>
    <t>117</t>
  </si>
  <si>
    <t>28376414</t>
  </si>
  <si>
    <t>deska XPS hrana polodrážková a hladký povrch 300kPA λ=0,035 tl 20mm</t>
  </si>
  <si>
    <t>2109601779</t>
  </si>
  <si>
    <t>18,691*1,05 'Přepočtené koeficientem množství</t>
  </si>
  <si>
    <t>118</t>
  </si>
  <si>
    <t>713151111</t>
  </si>
  <si>
    <t>Montáž tepelné izolace střech šikmých rohožemi, pásy, deskami (izolační materiál ve specifikaci) kladenými volně mezi krokve</t>
  </si>
  <si>
    <t>1320195858</t>
  </si>
  <si>
    <t>https://podminky.urs.cz/item/CS_URS_2024_01/713151111</t>
  </si>
  <si>
    <t>9,4*29,4</t>
  </si>
  <si>
    <t>-0,78*1,2*8</t>
  </si>
  <si>
    <t>-(4,8*0,1)*32*2</t>
  </si>
  <si>
    <t>119</t>
  </si>
  <si>
    <t>63152104</t>
  </si>
  <si>
    <t>pás tepelně izolační univerzální λ=0,032-0,033 tl 160mm</t>
  </si>
  <si>
    <t>1378116220</t>
  </si>
  <si>
    <t>238,152*1,02 'Přepočtené koeficientem množství</t>
  </si>
  <si>
    <t>120</t>
  </si>
  <si>
    <t>713151121</t>
  </si>
  <si>
    <t>Montáž tepelné izolace střech šikmých rohožemi, pásy, deskami (izolační materiál ve specifikaci) kladenými volně pod krokve</t>
  </si>
  <si>
    <t>-1927391627</t>
  </si>
  <si>
    <t>https://podminky.urs.cz/item/CS_URS_2024_01/713151121</t>
  </si>
  <si>
    <t>121</t>
  </si>
  <si>
    <t>63152097</t>
  </si>
  <si>
    <t>pás tepelně izolační univerzální λ=0,032-0,033 tl 60mm</t>
  </si>
  <si>
    <t>694055096</t>
  </si>
  <si>
    <t>268,872*1,05 'Přepočtené koeficientem množství</t>
  </si>
  <si>
    <t>122</t>
  </si>
  <si>
    <t>998713102</t>
  </si>
  <si>
    <t>Přesun hmot pro izolace tepelné stanovený z hmotnosti přesunovaného materiálu vodorovná dopravní vzdálenost do 50 m s užitím mechanizace v objektech výšky přes 6 m do 12 m</t>
  </si>
  <si>
    <t>1062342471</t>
  </si>
  <si>
    <t>https://podminky.urs.cz/item/CS_URS_2024_01/998713102</t>
  </si>
  <si>
    <t>762</t>
  </si>
  <si>
    <t>Konstrukce tesařské</t>
  </si>
  <si>
    <t>123</t>
  </si>
  <si>
    <t>762081150</t>
  </si>
  <si>
    <t>Hoblování hraněného řeziva přímo na staveništi ve staveništní dílně</t>
  </si>
  <si>
    <t>157415141</t>
  </si>
  <si>
    <t>https://podminky.urs.cz/item/CS_URS_2024_01/762081150</t>
  </si>
  <si>
    <t>viditelné prvky krovu</t>
  </si>
  <si>
    <t>4,432+9,774+2,595+2,884+0,719</t>
  </si>
  <si>
    <t>-(3,2*32+4,8*32+4,95*18+5,35*14)*0,1*0,16</t>
  </si>
  <si>
    <t>-(33,05*2)*0,16*0,14</t>
  </si>
  <si>
    <t>-(33,2)*0,14*0,2</t>
  </si>
  <si>
    <t>124</t>
  </si>
  <si>
    <t>762083111</t>
  </si>
  <si>
    <t>Impregnace řeziva máčením proti dřevokaznému hmyzu a houbám, třída ohrožení 1 a 2 (dřevo v interiéru)</t>
  </si>
  <si>
    <t>334930880</t>
  </si>
  <si>
    <t>https://podminky.urs.cz/item/CS_URS_2024_01/762083111</t>
  </si>
  <si>
    <t>krov</t>
  </si>
  <si>
    <t>125</t>
  </si>
  <si>
    <t>762085103</t>
  </si>
  <si>
    <t>Montáž ocelových spojovacích prostředků (materiál ve specifikaci) kotevních želez příložek, patek, táhel</t>
  </si>
  <si>
    <t>-1622561946</t>
  </si>
  <si>
    <t>https://podminky.urs.cz/item/CS_URS_2024_01/762085103</t>
  </si>
  <si>
    <t>34+34</t>
  </si>
  <si>
    <t>126</t>
  </si>
  <si>
    <t>x545</t>
  </si>
  <si>
    <t>kotva pozednice</t>
  </si>
  <si>
    <t>-112285918</t>
  </si>
  <si>
    <t>127</t>
  </si>
  <si>
    <t>762332131</t>
  </si>
  <si>
    <t>Montáž vázaných konstrukcí krovů střech pultových, sedlových, valbových, stanových čtvercového nebo obdélníkového půdorysu z řeziva hraněného průřezové plochy přes 50 do 120 cm2</t>
  </si>
  <si>
    <t>-130706150</t>
  </si>
  <si>
    <t>https://podminky.urs.cz/item/CS_URS_2024_01/762332131</t>
  </si>
  <si>
    <t>T01+T02+T03 60x160</t>
  </si>
  <si>
    <t>(0,95*62+2,2*16+4,05*62)</t>
  </si>
  <si>
    <t>T04 100x120</t>
  </si>
  <si>
    <t>0,95*20</t>
  </si>
  <si>
    <t>T09</t>
  </si>
  <si>
    <t>1,45*28</t>
  </si>
  <si>
    <t>128</t>
  </si>
  <si>
    <t>60512125</t>
  </si>
  <si>
    <t>hranol stavební řezivo průřezu do 120cm2 do dl 6m</t>
  </si>
  <si>
    <t>-141069244</t>
  </si>
  <si>
    <t>(0,95*62+2,2*16+4,05*62)*0,06*0,16</t>
  </si>
  <si>
    <t>0,95*20*0,1*0,12</t>
  </si>
  <si>
    <t>T09 100x120</t>
  </si>
  <si>
    <t>1,45*28*0,1*0,12</t>
  </si>
  <si>
    <t>4,029*1,1 'Přepočtené koeficientem množství</t>
  </si>
  <si>
    <t>129</t>
  </si>
  <si>
    <t>762332132</t>
  </si>
  <si>
    <t>Montáž vázaných konstrukcí krovů střech pultových, sedlových, valbových, stanových čtvercového nebo obdélníkového půdorysu z řeziva hraněného průřezové plochy přes 120 do 224 cm2</t>
  </si>
  <si>
    <t>1389807758</t>
  </si>
  <si>
    <t>https://podminky.urs.cz/item/CS_URS_2024_01/762332132</t>
  </si>
  <si>
    <t>T05+T06+T07+T08 100x160</t>
  </si>
  <si>
    <t>3,2*32</t>
  </si>
  <si>
    <t>4,8*32</t>
  </si>
  <si>
    <t>4,95*18</t>
  </si>
  <si>
    <t>5,35*14</t>
  </si>
  <si>
    <t>T10 100x140</t>
  </si>
  <si>
    <t>1,45*3</t>
  </si>
  <si>
    <t>T12 160x140</t>
  </si>
  <si>
    <t>33,05*2</t>
  </si>
  <si>
    <t>T15 140x140</t>
  </si>
  <si>
    <t>2,65*12</t>
  </si>
  <si>
    <t>130</t>
  </si>
  <si>
    <t>60512130</t>
  </si>
  <si>
    <t>hranol stavební řezivo průřezu do 224cm2 do dl 6m</t>
  </si>
  <si>
    <t>-2119426775</t>
  </si>
  <si>
    <t>3,2*32*0,1*0,16</t>
  </si>
  <si>
    <t>4,8*32*0,1*0,16</t>
  </si>
  <si>
    <t>4,95*18*0,1*0,16</t>
  </si>
  <si>
    <t>5,35*14*0,1*0,16</t>
  </si>
  <si>
    <t>1,45*3*0,1*0,14</t>
  </si>
  <si>
    <t>33,05*2*0,16*0,14</t>
  </si>
  <si>
    <t>2,65*12*0,14*0,14</t>
  </si>
  <si>
    <t>8,885*1,1 'Přepočtené koeficientem množství</t>
  </si>
  <si>
    <t>131</t>
  </si>
  <si>
    <t>762332133</t>
  </si>
  <si>
    <t>Montáž vázaných konstrukcí krovů střech pultových, sedlových, valbových, stanových čtvercového nebo obdélníkového půdorysu z řeziva hraněného průřezové plochy přes 224 do 288 cm2</t>
  </si>
  <si>
    <t>542844925</t>
  </si>
  <si>
    <t>https://podminky.urs.cz/item/CS_URS_2024_01/762332133</t>
  </si>
  <si>
    <t>T11 140x200</t>
  </si>
  <si>
    <t>33,2*1</t>
  </si>
  <si>
    <t>T16+T17+T18 160x160</t>
  </si>
  <si>
    <t>2,1*2</t>
  </si>
  <si>
    <t>2,25*8</t>
  </si>
  <si>
    <t>2,4*14</t>
  </si>
  <si>
    <t>132</t>
  </si>
  <si>
    <t>60512135</t>
  </si>
  <si>
    <t>hranol stavební řezivo průřezu do 288cm2 do dl 6m</t>
  </si>
  <si>
    <t>1309646144</t>
  </si>
  <si>
    <t>33,2*1*0,14*0,2</t>
  </si>
  <si>
    <t>2,1*2*0,16*0,16</t>
  </si>
  <si>
    <t>2,25*8*0,16*0,16</t>
  </si>
  <si>
    <t>2,4*14*0,16*0,16</t>
  </si>
  <si>
    <t>2,359*1,1 'Přepočtené koeficientem množství</t>
  </si>
  <si>
    <t>133</t>
  </si>
  <si>
    <t>762332134</t>
  </si>
  <si>
    <t>Montáž vázaných konstrukcí krovů střech pultových, sedlových, valbových, stanových čtvercového nebo obdélníkového půdorysu z řeziva hraněného průřezové plochy přes 288 do 450 cm2</t>
  </si>
  <si>
    <t>23364754</t>
  </si>
  <si>
    <t>https://podminky.urs.cz/item/CS_URS_2024_01/762332134</t>
  </si>
  <si>
    <t>T13 180x220</t>
  </si>
  <si>
    <t>33,1*2</t>
  </si>
  <si>
    <t>134</t>
  </si>
  <si>
    <t>60512140</t>
  </si>
  <si>
    <t>hranol stavební řezivo průřezu do 450cm2 do dl 6m</t>
  </si>
  <si>
    <t>-1929046671</t>
  </si>
  <si>
    <t>33,1*2*0,18*0,22</t>
  </si>
  <si>
    <t>2,622*1,1 'Přepočtené koeficientem množství</t>
  </si>
  <si>
    <t>135</t>
  </si>
  <si>
    <t>762332135</t>
  </si>
  <si>
    <t>Montáž vázaných konstrukcí krovů střech pultových, sedlových, valbových, stanových čtvercového nebo obdélníkového půdorysu z řeziva hraněného průřezové plochy přes 450 cm2</t>
  </si>
  <si>
    <t>1360098295</t>
  </si>
  <si>
    <t>https://podminky.urs.cz/item/CS_URS_2024_01/762332135</t>
  </si>
  <si>
    <t>T14 200x300</t>
  </si>
  <si>
    <t>6,9*1</t>
  </si>
  <si>
    <t>T19 320x200</t>
  </si>
  <si>
    <t>3,75*1</t>
  </si>
  <si>
    <t>136</t>
  </si>
  <si>
    <t>60512145</t>
  </si>
  <si>
    <t>hranol stavební řezivo průřezu nad 450cm2 do dl 6m</t>
  </si>
  <si>
    <t>751940897</t>
  </si>
  <si>
    <t>6,9*1*0,2*0,3</t>
  </si>
  <si>
    <t>3,75*1*0,32*0,2</t>
  </si>
  <si>
    <t>0,654*1,1 'Přepočtené koeficientem množství</t>
  </si>
  <si>
    <t>137</t>
  </si>
  <si>
    <t>762341023</t>
  </si>
  <si>
    <t>Bednění střech střech rovných sklonu do 60° s vyřezáním otvorů z dřevoštěpkových desek OSB šroubovaných na krokve na pero a drážku, tloušťky desky 15 mm</t>
  </si>
  <si>
    <t>1557134799</t>
  </si>
  <si>
    <t>https://podminky.urs.cz/item/CS_URS_2024_01/762341023</t>
  </si>
  <si>
    <t>S1</t>
  </si>
  <si>
    <t>264,0/cos(40)</t>
  </si>
  <si>
    <t>S2</t>
  </si>
  <si>
    <t>89,5/cos(22)</t>
  </si>
  <si>
    <t>138</t>
  </si>
  <si>
    <t>762429001</t>
  </si>
  <si>
    <t>Obložení stropů nebo střešních podhledů montáž roštu podkladového</t>
  </si>
  <si>
    <t>-716784478</t>
  </si>
  <si>
    <t>https://podminky.urs.cz/item/CS_URS_2024_01/762429001</t>
  </si>
  <si>
    <t>125,228/0,6</t>
  </si>
  <si>
    <t>139</t>
  </si>
  <si>
    <t>60514114</t>
  </si>
  <si>
    <t>řezivo jehličnaté lať impregnovaná dl 4 m</t>
  </si>
  <si>
    <t>-1233917060</t>
  </si>
  <si>
    <t>208,713*0,06*0,04</t>
  </si>
  <si>
    <t>0,501*1,1 'Přepočtené koeficientem množství</t>
  </si>
  <si>
    <t>140</t>
  </si>
  <si>
    <t>762495000</t>
  </si>
  <si>
    <t>Spojovací prostředky olištování spár, obložení stropů, střešních podhledů a stěn hřebíky, vruty</t>
  </si>
  <si>
    <t>651295047</t>
  </si>
  <si>
    <t>https://podminky.urs.cz/item/CS_URS_2024_01/762495000</t>
  </si>
  <si>
    <t>141</t>
  </si>
  <si>
    <t>762842231</t>
  </si>
  <si>
    <t>Montáž podbíjení střech šikmých, vnějšího přesahu šířky přes 0,8 m z hoblovaných prken z palubek</t>
  </si>
  <si>
    <t>476785583</t>
  </si>
  <si>
    <t>https://podminky.urs.cz/item/CS_URS_2024_01/762842231</t>
  </si>
  <si>
    <t>přesah střechy</t>
  </si>
  <si>
    <t>30,0*(2,8+0,3)</t>
  </si>
  <si>
    <t>33,4*(0,3+0,3)</t>
  </si>
  <si>
    <t>3,25*(12,5*0,3)</t>
  </si>
  <si>
    <t>142</t>
  </si>
  <si>
    <t>61189994</t>
  </si>
  <si>
    <t>palubky podlahové smrk tl 19mm A/B</t>
  </si>
  <si>
    <t>-1208225100</t>
  </si>
  <si>
    <t>125,228*1,1 'Přepočtené koeficientem množství</t>
  </si>
  <si>
    <t>143</t>
  </si>
  <si>
    <t>762342214</t>
  </si>
  <si>
    <t>Montáž laťování střech jednoduchých sklonu do 60° při osové vzdálenosti latí přes 150 do 360 mm</t>
  </si>
  <si>
    <t>-2087139193</t>
  </si>
  <si>
    <t>https://podminky.urs.cz/item/CS_URS_2024_01/762342214</t>
  </si>
  <si>
    <t>144</t>
  </si>
  <si>
    <t>752259700</t>
  </si>
  <si>
    <t>441,157*4,5*0,06*0,04</t>
  </si>
  <si>
    <t>4,764*1,1 'Přepočtené koeficientem množství</t>
  </si>
  <si>
    <t>145</t>
  </si>
  <si>
    <t>762342511</t>
  </si>
  <si>
    <t>Montáž laťování montáž kontralatí na podklad bez tepelné izolace</t>
  </si>
  <si>
    <t>1835414052</t>
  </si>
  <si>
    <t>https://podminky.urs.cz/item/CS_URS_2024_01/762342511</t>
  </si>
  <si>
    <t>viz krokev</t>
  </si>
  <si>
    <t>146</t>
  </si>
  <si>
    <t>-758949679</t>
  </si>
  <si>
    <t>3,2*32*0,06*0,04</t>
  </si>
  <si>
    <t>4,8*32*0,06*0,04</t>
  </si>
  <si>
    <t>4,95*18*0,06*0,04</t>
  </si>
  <si>
    <t>5,35*14*0,06*0,04</t>
  </si>
  <si>
    <t>1,009*1,1 'Přepočtené koeficientem množství</t>
  </si>
  <si>
    <t>147</t>
  </si>
  <si>
    <t>762395000</t>
  </si>
  <si>
    <t>Spojovací prostředky krovů, bednění a laťování, nadstřešních konstrukcí svorníky, prkna, hřebíky, pásová ocel, vruty</t>
  </si>
  <si>
    <t>949538186</t>
  </si>
  <si>
    <t>https://podminky.urs.cz/item/CS_URS_2024_01/762395000</t>
  </si>
  <si>
    <t>latě</t>
  </si>
  <si>
    <t>5,24+1,11</t>
  </si>
  <si>
    <t>148</t>
  </si>
  <si>
    <t>K002</t>
  </si>
  <si>
    <t>D+M kotevní patka sloupků 140x140 do základů</t>
  </si>
  <si>
    <t>1218283973</t>
  </si>
  <si>
    <t>149</t>
  </si>
  <si>
    <t>998762102</t>
  </si>
  <si>
    <t>Přesun hmot pro konstrukce tesařské stanovený z hmotnosti přesunovaného materiálu vodorovná dopravní vzdálenost do 50 m základní v objektech výšky přes 6 do 12 m</t>
  </si>
  <si>
    <t>-1668521789</t>
  </si>
  <si>
    <t>https://podminky.urs.cz/item/CS_URS_2024_01/998762102</t>
  </si>
  <si>
    <t>764</t>
  </si>
  <si>
    <t>Konstrukce klempířské</t>
  </si>
  <si>
    <t>157</t>
  </si>
  <si>
    <t>764212663</t>
  </si>
  <si>
    <t>Oplechování střešních prvků z pozinkovaného plechu s povrchovou úpravou okapu střechy rovné okapovým plechem rš 250 mm</t>
  </si>
  <si>
    <t>-801579447</t>
  </si>
  <si>
    <t>https://podminky.urs.cz/item/CS_URS_2024_01/764212663</t>
  </si>
  <si>
    <t>158</t>
  </si>
  <si>
    <t>764216642</t>
  </si>
  <si>
    <t>Oplechování parapetů z pozinkovaného plechu s povrchovou úpravou rovných celoplošně lepené, bez rohů rš 200 mm</t>
  </si>
  <si>
    <t>746864675</t>
  </si>
  <si>
    <t>https://podminky.urs.cz/item/CS_URS_2024_01/764216642</t>
  </si>
  <si>
    <t>0,75*7</t>
  </si>
  <si>
    <t>0,6</t>
  </si>
  <si>
    <t>0,75*6</t>
  </si>
  <si>
    <t>1,25*4</t>
  </si>
  <si>
    <t>1,0</t>
  </si>
  <si>
    <t>1,5*3</t>
  </si>
  <si>
    <t>159</t>
  </si>
  <si>
    <t>764511602</t>
  </si>
  <si>
    <t>Žlab podokapní z pozinkovaného plechu s povrchovou úpravou včetně háků a čel půlkruhový rš 330 mm</t>
  </si>
  <si>
    <t>-1174464774</t>
  </si>
  <si>
    <t>https://podminky.urs.cz/item/CS_URS_2024_01/764511602</t>
  </si>
  <si>
    <t>160</t>
  </si>
  <si>
    <t>764511643</t>
  </si>
  <si>
    <t>Žlab podokapní z pozinkovaného plechu s povrchovou úpravou včetně háků a čel kotlík oválný (trychtýřový), rš žlabu/průměr svodu 330/120 mm</t>
  </si>
  <si>
    <t>334264506</t>
  </si>
  <si>
    <t>https://podminky.urs.cz/item/CS_URS_2024_01/764511643</t>
  </si>
  <si>
    <t>161</t>
  </si>
  <si>
    <t>764518623</t>
  </si>
  <si>
    <t>Svod z pozinkovaného plechu s upraveným povrchem včetně objímek, kolen a odskoků kruhový, průměru 120 mm</t>
  </si>
  <si>
    <t>-283550143</t>
  </si>
  <si>
    <t>https://podminky.urs.cz/item/CS_URS_2024_01/764518623</t>
  </si>
  <si>
    <t>4,0*2+3,2*2</t>
  </si>
  <si>
    <t>162</t>
  </si>
  <si>
    <t>998764102</t>
  </si>
  <si>
    <t>Přesun hmot pro konstrukce klempířské stanovený z hmotnosti přesunovaného materiálu vodorovná dopravní vzdálenost do 50 m základní v objektech výšky přes 6 do 12 m</t>
  </si>
  <si>
    <t>-714884259</t>
  </si>
  <si>
    <t>https://podminky.urs.cz/item/CS_URS_2024_01/998764102</t>
  </si>
  <si>
    <t>765</t>
  </si>
  <si>
    <t>Krytina skládaná</t>
  </si>
  <si>
    <t>163</t>
  </si>
  <si>
    <t>765114011</t>
  </si>
  <si>
    <t>Krytina keramická hladká bobrovka sklonu střechy do 30° na sucho korunové krytí režná</t>
  </si>
  <si>
    <t>166793125</t>
  </si>
  <si>
    <t>https://podminky.urs.cz/item/CS_URS_2024_01/765114011</t>
  </si>
  <si>
    <t>-0,78*0,902*8/cos(40)</t>
  </si>
  <si>
    <t>164</t>
  </si>
  <si>
    <t>K003</t>
  </si>
  <si>
    <t>Příplatek za systémové doplňky střešní krytiny- dle výrobce (protisněhové opatření, větrací tašky, odvětrání kanalizace, lávky atd)</t>
  </si>
  <si>
    <t>-1910746665</t>
  </si>
  <si>
    <t>165</t>
  </si>
  <si>
    <t>765113911</t>
  </si>
  <si>
    <t>Krytina keramická drážková sklonu střechy do 30° Příplatek cenám za sklon přes 30° do 40°</t>
  </si>
  <si>
    <t>-687441176</t>
  </si>
  <si>
    <t>https://podminky.urs.cz/item/CS_URS_2024_01/765113911</t>
  </si>
  <si>
    <t>166</t>
  </si>
  <si>
    <t>765114311</t>
  </si>
  <si>
    <t>Krytina keramická hladká bobrovka sklonu střechy do 30° hřeben na sucho s větracím pásem olověným, z hřebenáčů režných</t>
  </si>
  <si>
    <t>-1193375056</t>
  </si>
  <si>
    <t>https://podminky.urs.cz/item/CS_URS_2024_01/765114311</t>
  </si>
  <si>
    <t>33,4</t>
  </si>
  <si>
    <t>167</t>
  </si>
  <si>
    <t>765114521</t>
  </si>
  <si>
    <t>Krytina keramická hladká bobrovka sklonu střechy do 30° štítová hrana na sucho okrajovými taškami režnými</t>
  </si>
  <si>
    <t>-1143207829</t>
  </si>
  <si>
    <t>https://podminky.urs.cz/item/CS_URS_2024_01/765114521</t>
  </si>
  <si>
    <t>(4,15+3,745)*2/cos(40)</t>
  </si>
  <si>
    <t>(2,705)*2/cos(22)</t>
  </si>
  <si>
    <t>168</t>
  </si>
  <si>
    <t>765113121</t>
  </si>
  <si>
    <t>Krytina keramická drážková sklonu střechy do 30° okapová hrana s větrací mřížkou jednoduchou</t>
  </si>
  <si>
    <t>799035203</t>
  </si>
  <si>
    <t>https://podminky.urs.cz/item/CS_URS_2024_01/765113121</t>
  </si>
  <si>
    <t>33,4*2</t>
  </si>
  <si>
    <t>169</t>
  </si>
  <si>
    <t>765191023</t>
  </si>
  <si>
    <t>Montáž pojistné hydroizolační nebo parotěsné fólie kladené ve sklonu přes 20° s lepenými přesahy na bednění nebo tepelnou izolaci</t>
  </si>
  <si>
    <t>-1508164188</t>
  </si>
  <si>
    <t>https://podminky.urs.cz/item/CS_URS_2024_01/765191023</t>
  </si>
  <si>
    <t>170</t>
  </si>
  <si>
    <t>28329036</t>
  </si>
  <si>
    <t>fólie kontaktní difuzně propustná pro doplňkovou hydroizolační vrstvu, třívrstvá mikroporézní PP 150g/m2 s integrovanou samolepící páskou</t>
  </si>
  <si>
    <t>552127733</t>
  </si>
  <si>
    <t>441,157*1,1 'Přepočtené koeficientem množství</t>
  </si>
  <si>
    <t>171</t>
  </si>
  <si>
    <t>765191031</t>
  </si>
  <si>
    <t>Montáž pojistné hydroizolační nebo parotěsné fólie lepení těsnících pásků pod kontralatě</t>
  </si>
  <si>
    <t>-1918742841</t>
  </si>
  <si>
    <t>https://podminky.urs.cz/item/CS_URS_2024_01/765191031</t>
  </si>
  <si>
    <t>172</t>
  </si>
  <si>
    <t>28329303</t>
  </si>
  <si>
    <t>páska těsnící jednostranně lepící butylkaučuková pod kontralatě š 50mm</t>
  </si>
  <si>
    <t>-1906632594</t>
  </si>
  <si>
    <t>420*1,1 'Přepočtené koeficientem množství</t>
  </si>
  <si>
    <t>173</t>
  </si>
  <si>
    <t>K004</t>
  </si>
  <si>
    <t>D+M systém zajištění proti pádu osob</t>
  </si>
  <si>
    <t>1662743764</t>
  </si>
  <si>
    <t>174</t>
  </si>
  <si>
    <t>998765102</t>
  </si>
  <si>
    <t>Přesun hmot pro krytiny skládané stanovený z hmotnosti přesunovaného materiálu vodorovná dopravní vzdálenost do 50 m základní na objektech výšky přes 6 do 12 m</t>
  </si>
  <si>
    <t>1845139898</t>
  </si>
  <si>
    <t>https://podminky.urs.cz/item/CS_URS_2024_01/998765102</t>
  </si>
  <si>
    <t>766</t>
  </si>
  <si>
    <t>Konstrukce truhlářské</t>
  </si>
  <si>
    <t>175</t>
  </si>
  <si>
    <t>K005</t>
  </si>
  <si>
    <t>D+M plastové okno 750x750mm- barva tmavě šedá antracit vč. parotěsných a paropropustných pásek</t>
  </si>
  <si>
    <t>31471622</t>
  </si>
  <si>
    <t>176</t>
  </si>
  <si>
    <t>K006</t>
  </si>
  <si>
    <t>D+M plastové okno 600x750mm- barva tmavě šedá antracit vč. parotěsných a paropropustných pásek</t>
  </si>
  <si>
    <t>300976454</t>
  </si>
  <si>
    <t>177</t>
  </si>
  <si>
    <t>K007</t>
  </si>
  <si>
    <t>D+M plastové okno 1250x1250mm- barva tmavě šedá antracit vč. parotěsných a paropropustných pásek</t>
  </si>
  <si>
    <t>-765798006</t>
  </si>
  <si>
    <t>178</t>
  </si>
  <si>
    <t>K008</t>
  </si>
  <si>
    <t>D+M plastové okno 1000x1250mm- barva tmavě šedá antracit vč. parotěsných a paropropustných pásek</t>
  </si>
  <si>
    <t>-415211490</t>
  </si>
  <si>
    <t>179</t>
  </si>
  <si>
    <t>K009</t>
  </si>
  <si>
    <t>D+M plastové okno 1500x1500mm- barva tmavě šedá antracit vč. parotěsných a paropropustných pásek</t>
  </si>
  <si>
    <t>-1451499535</t>
  </si>
  <si>
    <t>180</t>
  </si>
  <si>
    <t>K010</t>
  </si>
  <si>
    <t>D+M plastové okno 1500x1550mm- barva tmavě šedá antracit vč. parotěsných a paropropustných pásek</t>
  </si>
  <si>
    <t>55890136</t>
  </si>
  <si>
    <t>181</t>
  </si>
  <si>
    <t>K011</t>
  </si>
  <si>
    <t>D+M plastové vstupní dveře 800x2100mm- barva tmavě šedá antracit vč. parotěsných a paropropustných pásek</t>
  </si>
  <si>
    <t>1124110977</t>
  </si>
  <si>
    <t>182</t>
  </si>
  <si>
    <t>K012</t>
  </si>
  <si>
    <t>D+M plastové vstupní dveře 900x2100mm- barva tmavě šedá antracit vč. parotěsných a paropropustných pásek</t>
  </si>
  <si>
    <t>-1254751145</t>
  </si>
  <si>
    <t>183</t>
  </si>
  <si>
    <t>K013</t>
  </si>
  <si>
    <t>D+M plastové vstupní dveře 1000x2100mm- barva tmavě šedá antracit vč. parotěsných a paropropustných pásek</t>
  </si>
  <si>
    <t>-2136067641</t>
  </si>
  <si>
    <t>184</t>
  </si>
  <si>
    <t>K014</t>
  </si>
  <si>
    <t>D+M plastové vstupní dveře 900x2100mm- barva červená vč. parotěsných a paropropustných pásek</t>
  </si>
  <si>
    <t>808126575</t>
  </si>
  <si>
    <t>185</t>
  </si>
  <si>
    <t>K015</t>
  </si>
  <si>
    <t>D+M plastové vstupní dveře 900x2100mm- barva žlutá vč. parotěsných a paropropustných pásek</t>
  </si>
  <si>
    <t>-1424382653</t>
  </si>
  <si>
    <t>186</t>
  </si>
  <si>
    <t>K016</t>
  </si>
  <si>
    <t>D+M plastové vstupní dveře 900x2100mm- barva modrá vč. parotěsných a paropropustných pásek</t>
  </si>
  <si>
    <t>-274575204</t>
  </si>
  <si>
    <t>187</t>
  </si>
  <si>
    <t>K017</t>
  </si>
  <si>
    <t>D+M plastové vstupní dveře 900x2100mm- barva zelená vč. parotěsných a paropropustných pásek</t>
  </si>
  <si>
    <t>441835839</t>
  </si>
  <si>
    <t>188</t>
  </si>
  <si>
    <t>K018</t>
  </si>
  <si>
    <t>D+M plastové vstupní dveře 900x2100mm- barva oranžová vč. parotěsných a paropropustných pásek</t>
  </si>
  <si>
    <t>-574220395</t>
  </si>
  <si>
    <t>189</t>
  </si>
  <si>
    <t>K019</t>
  </si>
  <si>
    <t>D+M vrata dřevěná 2300x2350mm - barva tmavě šedá antracit vč. parotěsných a paropropustných pásek</t>
  </si>
  <si>
    <t>1133443524</t>
  </si>
  <si>
    <t>191</t>
  </si>
  <si>
    <t>K023</t>
  </si>
  <si>
    <t>D+M střešní okno vč. zateplovací sady a lemování</t>
  </si>
  <si>
    <t>1175726323</t>
  </si>
  <si>
    <t>195</t>
  </si>
  <si>
    <t>998766202</t>
  </si>
  <si>
    <t>Přesun hmot pro konstrukce truhlářské stanovený procentní sazbou (%) z ceny vodorovná dopravní vzdálenost do 50 m základní v objektech výšky přes 6 do 12 m</t>
  </si>
  <si>
    <t>%</t>
  </si>
  <si>
    <t>469173929</t>
  </si>
  <si>
    <t>https://podminky.urs.cz/item/CS_URS_2024_01/998766202</t>
  </si>
  <si>
    <t>22 - TZB- 1.etapa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</si>
  <si>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</si>
  <si>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</si>
  <si>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</si>
  <si>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>132251104</t>
  </si>
  <si>
    <t>Hloubení nezapažených rýh šířky do 800 mm strojně s urovnáním dna do předepsaného profilu a spádu v hornině třídy těžitelnosti I skupiny 3 přes 100 m3</t>
  </si>
  <si>
    <t>CS ÚRS 2023 01</t>
  </si>
  <si>
    <t>1242869042</t>
  </si>
  <si>
    <t>https://podminky.urs.cz/item/CS_URS_2023_01/132251104</t>
  </si>
  <si>
    <t>(110,5+30,0)*0,6*1,2</t>
  </si>
  <si>
    <t>133251101</t>
  </si>
  <si>
    <t>Hloubení nezapažených šachet strojně v hornině třídy těžitelnosti I skupiny 3 do 20 m3</t>
  </si>
  <si>
    <t>1036697108</t>
  </si>
  <si>
    <t>https://podminky.urs.cz/item/CS_URS_2023_01/133251101</t>
  </si>
  <si>
    <t>-1276946824</t>
  </si>
  <si>
    <t>https://podminky.urs.cz/item/CS_URS_2023_01/174151101</t>
  </si>
  <si>
    <t>(30,0+110,5)*0,6*(1,2-0,4)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</si>
  <si>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</si>
  <si>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</si>
  <si>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840551401</t>
  </si>
  <si>
    <t>https://podminky.urs.cz/item/CS_URS_2023_01/175151101</t>
  </si>
  <si>
    <t>(30,0+110,5)*0,6*0,3</t>
  </si>
  <si>
    <t>58337308</t>
  </si>
  <si>
    <t>štěrkopísek frakce 0/2</t>
  </si>
  <si>
    <t>-1324911163</t>
  </si>
  <si>
    <t>25,29*2 'Přepočtené koeficientem množství</t>
  </si>
  <si>
    <t>451573111</t>
  </si>
  <si>
    <t>Lože pod potrubí, stoky a drobné objekty v otevřeném výkopu z písku a štěrkopísku do 63 mm</t>
  </si>
  <si>
    <t>-1284201056</t>
  </si>
  <si>
    <t>https://podminky.urs.cz/item/CS_URS_2023_01/451573111</t>
  </si>
  <si>
    <t>(30,0+110,5)*0,6*0,1</t>
  </si>
  <si>
    <t>Trubní vedení</t>
  </si>
  <si>
    <t>894811113</t>
  </si>
  <si>
    <t>Revizní šachta z tvrdého PVC v otevřeném výkopu typ přímý (DN šachty/DN trubního vedení) DN 315/160, hloubka od 1360 do 1730 mm</t>
  </si>
  <si>
    <t>932640950</t>
  </si>
  <si>
    <t>https://podminky.urs.cz/item/CS_URS_2023_01/894811113</t>
  </si>
  <si>
    <t>K039</t>
  </si>
  <si>
    <t>D+M přečeprávací šachta tlakové kanalizace</t>
  </si>
  <si>
    <t>-1095779974</t>
  </si>
  <si>
    <t>721</t>
  </si>
  <si>
    <t>Zdravotechnika - vnitřní kanalizace</t>
  </si>
  <si>
    <t>721173403</t>
  </si>
  <si>
    <t>Potrubí z trub PVC SN4 svodné (ležaté) DN 160</t>
  </si>
  <si>
    <t>-449387897</t>
  </si>
  <si>
    <t>https://podminky.urs.cz/item/CS_URS_2023_01/721173403</t>
  </si>
  <si>
    <t>30,0+2,0+4,0+4,0+10,0+3,0+3,5+2,0+2,0+2,0+11,0+15,0+12,0+10,0</t>
  </si>
  <si>
    <t>721173404</t>
  </si>
  <si>
    <t>Potrubí z trub PVC SN4 svodné (ležaté) DN 200</t>
  </si>
  <si>
    <t>2112872746</t>
  </si>
  <si>
    <t>https://podminky.urs.cz/item/CS_URS_2023_01/721173404</t>
  </si>
  <si>
    <t>721174063</t>
  </si>
  <si>
    <t>Potrubí z trub polypropylenových větrací DN 110</t>
  </si>
  <si>
    <t>-1981252108</t>
  </si>
  <si>
    <t>https://podminky.urs.cz/item/CS_URS_2023_01/721174063</t>
  </si>
  <si>
    <t>721174043</t>
  </si>
  <si>
    <t>Potrubí z trub polypropylenových připojovací DN 50</t>
  </si>
  <si>
    <t>735013862</t>
  </si>
  <si>
    <t>https://podminky.urs.cz/item/CS_URS_2023_01/721174043</t>
  </si>
  <si>
    <t>721174045</t>
  </si>
  <si>
    <t>Potrubí z trub polypropylenových připojovací DN 110</t>
  </si>
  <si>
    <t>-845347954</t>
  </si>
  <si>
    <t>https://podminky.urs.cz/item/CS_URS_2023_01/721174045</t>
  </si>
  <si>
    <t>721211403</t>
  </si>
  <si>
    <t>Podlahové vpusti s vodorovným odtokem DN 50/75 s kulovým kloubem, mřížka nerez 115x115</t>
  </si>
  <si>
    <t>-2087641939</t>
  </si>
  <si>
    <t>https://podminky.urs.cz/item/CS_URS_2023_01/721211403</t>
  </si>
  <si>
    <t>721226512</t>
  </si>
  <si>
    <t>Zápachové uzávěrky podomítkové (Pe) s krycí deskou pro pračku a myčku DN 50</t>
  </si>
  <si>
    <t>-156035536</t>
  </si>
  <si>
    <t>https://podminky.urs.cz/item/CS_URS_2023_01/721226512</t>
  </si>
  <si>
    <t>721273153</t>
  </si>
  <si>
    <t>Ventilační hlavice z polypropylenu (PP) DN 110</t>
  </si>
  <si>
    <t>-534273584</t>
  </si>
  <si>
    <t>https://podminky.urs.cz/item/CS_URS_2023_01/721273153</t>
  </si>
  <si>
    <t>721290111</t>
  </si>
  <si>
    <t>Zkouška těsnosti kanalizace v objektech vodou do DN 125</t>
  </si>
  <si>
    <t>-596243913</t>
  </si>
  <si>
    <t>https://podminky.urs.cz/item/CS_URS_2023_01/721290111</t>
  </si>
  <si>
    <t>110,5+10+5+25+10</t>
  </si>
  <si>
    <t>998721102</t>
  </si>
  <si>
    <t>Přesun hmot pro vnitřní kanalizace stanovený z hmotnosti přesunovaného materiálu vodorovná dopravní vzdálenost do 50 m v objektech výšky přes 6 do 12 m</t>
  </si>
  <si>
    <t>141280700</t>
  </si>
  <si>
    <t>https://podminky.urs.cz/item/CS_URS_2023_01/998721102</t>
  </si>
  <si>
    <t>722</t>
  </si>
  <si>
    <t>Zdravotechnika - vnitřní vodovod</t>
  </si>
  <si>
    <t>722173115</t>
  </si>
  <si>
    <t>Potrubí z plastových trubek ze síťovaného polyethylenu (PE-Xa) spojované mechanicky násuvnou objímkou plastovou D 32/4,4</t>
  </si>
  <si>
    <t>1184670140</t>
  </si>
  <si>
    <t>https://podminky.urs.cz/item/CS_URS_2023_01/722173115</t>
  </si>
  <si>
    <t>722174022</t>
  </si>
  <si>
    <t>Potrubí z plastových trubek z polypropylenu PPR svařovaných polyfúzně PN 20 (SDR 6) D 20 x 3,4</t>
  </si>
  <si>
    <t>-1375575297</t>
  </si>
  <si>
    <t>https://podminky.urs.cz/item/CS_URS_2023_01/722174022</t>
  </si>
  <si>
    <t>studená</t>
  </si>
  <si>
    <t>14,0+5,0+6,0+15,0+8,0+5,0+11,0+5,0</t>
  </si>
  <si>
    <t>teplá</t>
  </si>
  <si>
    <t>30,0+6,0+2,0+2,6+2,0+2,6+2,0+2,0</t>
  </si>
  <si>
    <t>722181231</t>
  </si>
  <si>
    <t>Ochrana potrubí termoizolačními trubicemi z pěnového polyetylenu PE přilepenými v příčných a podélných spojích, tloušťky izolace přes 9 do 13 mm, vnitřního průměru izolace DN do 22 mm</t>
  </si>
  <si>
    <t>-1639653205</t>
  </si>
  <si>
    <t>https://podminky.urs.cz/item/CS_URS_2023_01/722181231</t>
  </si>
  <si>
    <t>722270102</t>
  </si>
  <si>
    <t>Vodoměrové sestavy závitové G 1"</t>
  </si>
  <si>
    <t>soubor</t>
  </si>
  <si>
    <t>-886425661</t>
  </si>
  <si>
    <t>https://podminky.urs.cz/item/CS_URS_2023_01/722270102</t>
  </si>
  <si>
    <t>722290215</t>
  </si>
  <si>
    <t>Zkoušky, proplach a desinfekce vodovodního potrubí zkoušky těsnosti vodovodního potrubí hrdlového nebo přírubového do DN 100</t>
  </si>
  <si>
    <t>560600204</t>
  </si>
  <si>
    <t>https://podminky.urs.cz/item/CS_URS_2023_01/722290215</t>
  </si>
  <si>
    <t>722290234</t>
  </si>
  <si>
    <t>Zkoušky, proplach a desinfekce vodovodního potrubí proplach a desinfekce vodovodního potrubí do DN 80</t>
  </si>
  <si>
    <t>-548562304</t>
  </si>
  <si>
    <t>https://podminky.urs.cz/item/CS_URS_2023_01/722290234</t>
  </si>
  <si>
    <t>998722102</t>
  </si>
  <si>
    <t>Přesun hmot pro vnitřní vodovod stanovený z hmotnosti přesunovaného materiálu vodorovná dopravní vzdálenost do 50 m v objektech výšky přes 6 do 12 m</t>
  </si>
  <si>
    <t>1928892256</t>
  </si>
  <si>
    <t>https://podminky.urs.cz/item/CS_URS_2023_01/998722102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</si>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</sst>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1" fillId="3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311238937" TargetMode="External"/><Relationship Id="rId21" Type="http://schemas.openxmlformats.org/officeDocument/2006/relationships/hyperlink" Target="https://podminky.urs.cz/item/CS_URS_2024_01/279113144" TargetMode="External"/><Relationship Id="rId42" Type="http://schemas.openxmlformats.org/officeDocument/2006/relationships/hyperlink" Target="https://podminky.urs.cz/item/CS_URS_2024_01/411168362" TargetMode="External"/><Relationship Id="rId47" Type="http://schemas.openxmlformats.org/officeDocument/2006/relationships/hyperlink" Target="https://podminky.urs.cz/item/CS_URS_2024_01/417321515" TargetMode="External"/><Relationship Id="rId63" Type="http://schemas.openxmlformats.org/officeDocument/2006/relationships/hyperlink" Target="https://podminky.urs.cz/item/CS_URS_2024_01/713121111" TargetMode="External"/><Relationship Id="rId68" Type="http://schemas.openxmlformats.org/officeDocument/2006/relationships/hyperlink" Target="https://podminky.urs.cz/item/CS_URS_2024_01/713151111" TargetMode="External"/><Relationship Id="rId84" Type="http://schemas.openxmlformats.org/officeDocument/2006/relationships/hyperlink" Target="https://podminky.urs.cz/item/CS_URS_2024_01/762342511" TargetMode="External"/><Relationship Id="rId89" Type="http://schemas.openxmlformats.org/officeDocument/2006/relationships/hyperlink" Target="https://podminky.urs.cz/item/CS_URS_2024_01/764511602" TargetMode="External"/><Relationship Id="rId16" Type="http://schemas.openxmlformats.org/officeDocument/2006/relationships/hyperlink" Target="https://podminky.urs.cz/item/CS_URS_2024_01/273351121" TargetMode="External"/><Relationship Id="rId11" Type="http://schemas.openxmlformats.org/officeDocument/2006/relationships/hyperlink" Target="https://podminky.urs.cz/item/CS_URS_2024_01/181411131" TargetMode="External"/><Relationship Id="rId32" Type="http://schemas.openxmlformats.org/officeDocument/2006/relationships/hyperlink" Target="https://podminky.urs.cz/item/CS_URS_2024_01/317168051" TargetMode="External"/><Relationship Id="rId37" Type="http://schemas.openxmlformats.org/officeDocument/2006/relationships/hyperlink" Target="https://podminky.urs.cz/item/CS_URS_2024_01/317998114" TargetMode="External"/><Relationship Id="rId53" Type="http://schemas.openxmlformats.org/officeDocument/2006/relationships/hyperlink" Target="https://podminky.urs.cz/item/CS_URS_2024_01/941211811" TargetMode="External"/><Relationship Id="rId58" Type="http://schemas.openxmlformats.org/officeDocument/2006/relationships/hyperlink" Target="https://podminky.urs.cz/item/CS_URS_2024_01/711111001" TargetMode="External"/><Relationship Id="rId74" Type="http://schemas.openxmlformats.org/officeDocument/2006/relationships/hyperlink" Target="https://podminky.urs.cz/item/CS_URS_2024_01/762332131" TargetMode="External"/><Relationship Id="rId79" Type="http://schemas.openxmlformats.org/officeDocument/2006/relationships/hyperlink" Target="https://podminky.urs.cz/item/CS_URS_2024_01/762341023" TargetMode="External"/><Relationship Id="rId102" Type="http://schemas.openxmlformats.org/officeDocument/2006/relationships/drawing" Target="../drawings/drawing2.xml"/><Relationship Id="rId5" Type="http://schemas.openxmlformats.org/officeDocument/2006/relationships/hyperlink" Target="https://podminky.urs.cz/item/CS_URS_2024_01/167151101" TargetMode="External"/><Relationship Id="rId90" Type="http://schemas.openxmlformats.org/officeDocument/2006/relationships/hyperlink" Target="https://podminky.urs.cz/item/CS_URS_2024_01/764511643" TargetMode="External"/><Relationship Id="rId95" Type="http://schemas.openxmlformats.org/officeDocument/2006/relationships/hyperlink" Target="https://podminky.urs.cz/item/CS_URS_2024_01/765114311" TargetMode="External"/><Relationship Id="rId22" Type="http://schemas.openxmlformats.org/officeDocument/2006/relationships/hyperlink" Target="https://podminky.urs.cz/item/CS_URS_2024_01/279113145" TargetMode="External"/><Relationship Id="rId27" Type="http://schemas.openxmlformats.org/officeDocument/2006/relationships/hyperlink" Target="https://podminky.urs.cz/item/CS_URS_2024_01/311238967" TargetMode="External"/><Relationship Id="rId43" Type="http://schemas.openxmlformats.org/officeDocument/2006/relationships/hyperlink" Target="https://podminky.urs.cz/item/CS_URS_2024_01/411168363" TargetMode="External"/><Relationship Id="rId48" Type="http://schemas.openxmlformats.org/officeDocument/2006/relationships/hyperlink" Target="https://podminky.urs.cz/item/CS_URS_2024_01/417351115" TargetMode="External"/><Relationship Id="rId64" Type="http://schemas.openxmlformats.org/officeDocument/2006/relationships/hyperlink" Target="https://podminky.urs.cz/item/CS_URS_2024_01/713121111" TargetMode="External"/><Relationship Id="rId69" Type="http://schemas.openxmlformats.org/officeDocument/2006/relationships/hyperlink" Target="https://podminky.urs.cz/item/CS_URS_2024_01/713151121" TargetMode="External"/><Relationship Id="rId80" Type="http://schemas.openxmlformats.org/officeDocument/2006/relationships/hyperlink" Target="https://podminky.urs.cz/item/CS_URS_2024_01/762429001" TargetMode="External"/><Relationship Id="rId85" Type="http://schemas.openxmlformats.org/officeDocument/2006/relationships/hyperlink" Target="https://podminky.urs.cz/item/CS_URS_2024_01/762395000" TargetMode="External"/><Relationship Id="rId12" Type="http://schemas.openxmlformats.org/officeDocument/2006/relationships/hyperlink" Target="https://podminky.urs.cz/item/CS_URS_2024_01/182351123" TargetMode="External"/><Relationship Id="rId17" Type="http://schemas.openxmlformats.org/officeDocument/2006/relationships/hyperlink" Target="https://podminky.urs.cz/item/CS_URS_2024_01/273351122" TargetMode="External"/><Relationship Id="rId25" Type="http://schemas.openxmlformats.org/officeDocument/2006/relationships/hyperlink" Target="https://podminky.urs.cz/item/CS_URS_2024_01/311235131" TargetMode="External"/><Relationship Id="rId33" Type="http://schemas.openxmlformats.org/officeDocument/2006/relationships/hyperlink" Target="https://podminky.urs.cz/item/CS_URS_2024_01/317168052" TargetMode="External"/><Relationship Id="rId38" Type="http://schemas.openxmlformats.org/officeDocument/2006/relationships/hyperlink" Target="https://podminky.urs.cz/item/CS_URS_2024_01/342244211" TargetMode="External"/><Relationship Id="rId46" Type="http://schemas.openxmlformats.org/officeDocument/2006/relationships/hyperlink" Target="https://podminky.urs.cz/item/CS_URS_2024_01/417238213" TargetMode="External"/><Relationship Id="rId59" Type="http://schemas.openxmlformats.org/officeDocument/2006/relationships/hyperlink" Target="https://podminky.urs.cz/item/CS_URS_2024_01/711112001" TargetMode="External"/><Relationship Id="rId67" Type="http://schemas.openxmlformats.org/officeDocument/2006/relationships/hyperlink" Target="https://podminky.urs.cz/item/CS_URS_2024_01/713131151" TargetMode="External"/><Relationship Id="rId20" Type="http://schemas.openxmlformats.org/officeDocument/2006/relationships/hyperlink" Target="https://podminky.urs.cz/item/CS_URS_2024_01/275313711" TargetMode="External"/><Relationship Id="rId41" Type="http://schemas.openxmlformats.org/officeDocument/2006/relationships/hyperlink" Target="https://podminky.urs.cz/item/CS_URS_2024_01/346272266" TargetMode="External"/><Relationship Id="rId54" Type="http://schemas.openxmlformats.org/officeDocument/2006/relationships/hyperlink" Target="https://podminky.urs.cz/item/CS_URS_2024_01/944511111" TargetMode="External"/><Relationship Id="rId62" Type="http://schemas.openxmlformats.org/officeDocument/2006/relationships/hyperlink" Target="https://podminky.urs.cz/item/CS_URS_2024_01/998711102" TargetMode="External"/><Relationship Id="rId70" Type="http://schemas.openxmlformats.org/officeDocument/2006/relationships/hyperlink" Target="https://podminky.urs.cz/item/CS_URS_2024_01/998713102" TargetMode="External"/><Relationship Id="rId75" Type="http://schemas.openxmlformats.org/officeDocument/2006/relationships/hyperlink" Target="https://podminky.urs.cz/item/CS_URS_2024_01/762332132" TargetMode="External"/><Relationship Id="rId83" Type="http://schemas.openxmlformats.org/officeDocument/2006/relationships/hyperlink" Target="https://podminky.urs.cz/item/CS_URS_2024_01/762342214" TargetMode="External"/><Relationship Id="rId88" Type="http://schemas.openxmlformats.org/officeDocument/2006/relationships/hyperlink" Target="https://podminky.urs.cz/item/CS_URS_2024_01/764216642" TargetMode="External"/><Relationship Id="rId91" Type="http://schemas.openxmlformats.org/officeDocument/2006/relationships/hyperlink" Target="https://podminky.urs.cz/item/CS_URS_2024_01/764518623" TargetMode="External"/><Relationship Id="rId96" Type="http://schemas.openxmlformats.org/officeDocument/2006/relationships/hyperlink" Target="https://podminky.urs.cz/item/CS_URS_2024_01/765114521" TargetMode="External"/><Relationship Id="rId1" Type="http://schemas.openxmlformats.org/officeDocument/2006/relationships/hyperlink" Target="https://podminky.urs.cz/item/CS_URS_2024_01/121151113" TargetMode="External"/><Relationship Id="rId6" Type="http://schemas.openxmlformats.org/officeDocument/2006/relationships/hyperlink" Target="https://podminky.urs.cz/item/CS_URS_2024_01/162751117" TargetMode="External"/><Relationship Id="rId15" Type="http://schemas.openxmlformats.org/officeDocument/2006/relationships/hyperlink" Target="https://podminky.urs.cz/item/CS_URS_2024_01/273321411" TargetMode="External"/><Relationship Id="rId23" Type="http://schemas.openxmlformats.org/officeDocument/2006/relationships/hyperlink" Target="https://podminky.urs.cz/item/CS_URS_2024_01/279361821" TargetMode="External"/><Relationship Id="rId28" Type="http://schemas.openxmlformats.org/officeDocument/2006/relationships/hyperlink" Target="https://podminky.urs.cz/item/CS_URS_2024_01/311238650" TargetMode="External"/><Relationship Id="rId36" Type="http://schemas.openxmlformats.org/officeDocument/2006/relationships/hyperlink" Target="https://podminky.urs.cz/item/CS_URS_2024_01/317168059" TargetMode="External"/><Relationship Id="rId49" Type="http://schemas.openxmlformats.org/officeDocument/2006/relationships/hyperlink" Target="https://podminky.urs.cz/item/CS_URS_2024_01/417351116" TargetMode="External"/><Relationship Id="rId57" Type="http://schemas.openxmlformats.org/officeDocument/2006/relationships/hyperlink" Target="https://podminky.urs.cz/item/CS_URS_2024_01/998011002" TargetMode="External"/><Relationship Id="rId10" Type="http://schemas.openxmlformats.org/officeDocument/2006/relationships/hyperlink" Target="https://podminky.urs.cz/item/CS_URS_2024_01/174151101" TargetMode="External"/><Relationship Id="rId31" Type="http://schemas.openxmlformats.org/officeDocument/2006/relationships/hyperlink" Target="https://podminky.urs.cz/item/CS_URS_2024_01/317168022" TargetMode="External"/><Relationship Id="rId44" Type="http://schemas.openxmlformats.org/officeDocument/2006/relationships/hyperlink" Target="https://podminky.urs.cz/item/CS_URS_2024_01/411168364" TargetMode="External"/><Relationship Id="rId52" Type="http://schemas.openxmlformats.org/officeDocument/2006/relationships/hyperlink" Target="https://podminky.urs.cz/item/CS_URS_2024_01/941211211" TargetMode="External"/><Relationship Id="rId60" Type="http://schemas.openxmlformats.org/officeDocument/2006/relationships/hyperlink" Target="https://podminky.urs.cz/item/CS_URS_2024_01/711141559" TargetMode="External"/><Relationship Id="rId65" Type="http://schemas.openxmlformats.org/officeDocument/2006/relationships/hyperlink" Target="https://podminky.urs.cz/item/CS_URS_2024_01/713123211" TargetMode="External"/><Relationship Id="rId73" Type="http://schemas.openxmlformats.org/officeDocument/2006/relationships/hyperlink" Target="https://podminky.urs.cz/item/CS_URS_2024_01/762085103" TargetMode="External"/><Relationship Id="rId78" Type="http://schemas.openxmlformats.org/officeDocument/2006/relationships/hyperlink" Target="https://podminky.urs.cz/item/CS_URS_2024_01/762332135" TargetMode="External"/><Relationship Id="rId81" Type="http://schemas.openxmlformats.org/officeDocument/2006/relationships/hyperlink" Target="https://podminky.urs.cz/item/CS_URS_2024_01/762495000" TargetMode="External"/><Relationship Id="rId86" Type="http://schemas.openxmlformats.org/officeDocument/2006/relationships/hyperlink" Target="https://podminky.urs.cz/item/CS_URS_2024_01/998762102" TargetMode="External"/><Relationship Id="rId94" Type="http://schemas.openxmlformats.org/officeDocument/2006/relationships/hyperlink" Target="https://podminky.urs.cz/item/CS_URS_2024_01/765113911" TargetMode="External"/><Relationship Id="rId99" Type="http://schemas.openxmlformats.org/officeDocument/2006/relationships/hyperlink" Target="https://podminky.urs.cz/item/CS_URS_2024_01/765191031" TargetMode="External"/><Relationship Id="rId101" Type="http://schemas.openxmlformats.org/officeDocument/2006/relationships/hyperlink" Target="https://podminky.urs.cz/item/CS_URS_2024_01/998766202" TargetMode="External"/><Relationship Id="rId4" Type="http://schemas.openxmlformats.org/officeDocument/2006/relationships/hyperlink" Target="https://podminky.urs.cz/item/CS_URS_2024_01/162251102" TargetMode="External"/><Relationship Id="rId9" Type="http://schemas.openxmlformats.org/officeDocument/2006/relationships/hyperlink" Target="https://podminky.urs.cz/item/CS_URS_2024_01/171251201" TargetMode="External"/><Relationship Id="rId13" Type="http://schemas.openxmlformats.org/officeDocument/2006/relationships/hyperlink" Target="https://podminky.urs.cz/item/CS_URS_2024_01/181951112" TargetMode="External"/><Relationship Id="rId18" Type="http://schemas.openxmlformats.org/officeDocument/2006/relationships/hyperlink" Target="https://podminky.urs.cz/item/CS_URS_2024_01/273362021" TargetMode="External"/><Relationship Id="rId39" Type="http://schemas.openxmlformats.org/officeDocument/2006/relationships/hyperlink" Target="https://podminky.urs.cz/item/CS_URS_2024_01/342244221" TargetMode="External"/><Relationship Id="rId34" Type="http://schemas.openxmlformats.org/officeDocument/2006/relationships/hyperlink" Target="https://podminky.urs.cz/item/CS_URS_2024_01/317168053" TargetMode="External"/><Relationship Id="rId50" Type="http://schemas.openxmlformats.org/officeDocument/2006/relationships/hyperlink" Target="https://podminky.urs.cz/item/CS_URS_2024_01/417361821" TargetMode="External"/><Relationship Id="rId55" Type="http://schemas.openxmlformats.org/officeDocument/2006/relationships/hyperlink" Target="https://podminky.urs.cz/item/CS_URS_2024_01/944511211" TargetMode="External"/><Relationship Id="rId76" Type="http://schemas.openxmlformats.org/officeDocument/2006/relationships/hyperlink" Target="https://podminky.urs.cz/item/CS_URS_2024_01/762332133" TargetMode="External"/><Relationship Id="rId97" Type="http://schemas.openxmlformats.org/officeDocument/2006/relationships/hyperlink" Target="https://podminky.urs.cz/item/CS_URS_2024_01/765113121" TargetMode="External"/><Relationship Id="rId7" Type="http://schemas.openxmlformats.org/officeDocument/2006/relationships/hyperlink" Target="https://podminky.urs.cz/item/CS_URS_2024_01/162751119" TargetMode="External"/><Relationship Id="rId71" Type="http://schemas.openxmlformats.org/officeDocument/2006/relationships/hyperlink" Target="https://podminky.urs.cz/item/CS_URS_2024_01/762081150" TargetMode="External"/><Relationship Id="rId92" Type="http://schemas.openxmlformats.org/officeDocument/2006/relationships/hyperlink" Target="https://podminky.urs.cz/item/CS_URS_2024_01/998764102" TargetMode="External"/><Relationship Id="rId2" Type="http://schemas.openxmlformats.org/officeDocument/2006/relationships/hyperlink" Target="https://podminky.urs.cz/item/CS_URS_2024_01/122251104" TargetMode="External"/><Relationship Id="rId29" Type="http://schemas.openxmlformats.org/officeDocument/2006/relationships/hyperlink" Target="https://podminky.urs.cz/item/CS_URS_2024_01/317168011" TargetMode="External"/><Relationship Id="rId24" Type="http://schemas.openxmlformats.org/officeDocument/2006/relationships/hyperlink" Target="https://podminky.urs.cz/item/CS_URS_2024_01/311238935" TargetMode="External"/><Relationship Id="rId40" Type="http://schemas.openxmlformats.org/officeDocument/2006/relationships/hyperlink" Target="https://podminky.urs.cz/item/CS_URS_2024_01/342291121" TargetMode="External"/><Relationship Id="rId45" Type="http://schemas.openxmlformats.org/officeDocument/2006/relationships/hyperlink" Target="https://podminky.urs.cz/item/CS_URS_2024_01/413941123" TargetMode="External"/><Relationship Id="rId66" Type="http://schemas.openxmlformats.org/officeDocument/2006/relationships/hyperlink" Target="https://podminky.urs.cz/item/CS_URS_2024_01/713131241" TargetMode="External"/><Relationship Id="rId87" Type="http://schemas.openxmlformats.org/officeDocument/2006/relationships/hyperlink" Target="https://podminky.urs.cz/item/CS_URS_2024_01/764212663" TargetMode="External"/><Relationship Id="rId61" Type="http://schemas.openxmlformats.org/officeDocument/2006/relationships/hyperlink" Target="https://podminky.urs.cz/item/CS_URS_2024_01/711142559" TargetMode="External"/><Relationship Id="rId82" Type="http://schemas.openxmlformats.org/officeDocument/2006/relationships/hyperlink" Target="https://podminky.urs.cz/item/CS_URS_2024_01/762842231" TargetMode="External"/><Relationship Id="rId19" Type="http://schemas.openxmlformats.org/officeDocument/2006/relationships/hyperlink" Target="https://podminky.urs.cz/item/CS_URS_2024_01/274313711" TargetMode="External"/><Relationship Id="rId14" Type="http://schemas.openxmlformats.org/officeDocument/2006/relationships/hyperlink" Target="https://podminky.urs.cz/item/CS_URS_2024_01/271532212" TargetMode="External"/><Relationship Id="rId30" Type="http://schemas.openxmlformats.org/officeDocument/2006/relationships/hyperlink" Target="https://podminky.urs.cz/item/CS_URS_2024_01/317168012" TargetMode="External"/><Relationship Id="rId35" Type="http://schemas.openxmlformats.org/officeDocument/2006/relationships/hyperlink" Target="https://podminky.urs.cz/item/CS_URS_2024_01/317168054" TargetMode="External"/><Relationship Id="rId56" Type="http://schemas.openxmlformats.org/officeDocument/2006/relationships/hyperlink" Target="https://podminky.urs.cz/item/CS_URS_2024_01/944511811" TargetMode="External"/><Relationship Id="rId77" Type="http://schemas.openxmlformats.org/officeDocument/2006/relationships/hyperlink" Target="https://podminky.urs.cz/item/CS_URS_2024_01/762332134" TargetMode="External"/><Relationship Id="rId100" Type="http://schemas.openxmlformats.org/officeDocument/2006/relationships/hyperlink" Target="https://podminky.urs.cz/item/CS_URS_2024_01/998765102" TargetMode="External"/><Relationship Id="rId8" Type="http://schemas.openxmlformats.org/officeDocument/2006/relationships/hyperlink" Target="https://podminky.urs.cz/item/CS_URS_2024_01/171201231" TargetMode="External"/><Relationship Id="rId51" Type="http://schemas.openxmlformats.org/officeDocument/2006/relationships/hyperlink" Target="https://podminky.urs.cz/item/CS_URS_2024_01/941211111" TargetMode="External"/><Relationship Id="rId72" Type="http://schemas.openxmlformats.org/officeDocument/2006/relationships/hyperlink" Target="https://podminky.urs.cz/item/CS_URS_2024_01/762083111" TargetMode="External"/><Relationship Id="rId93" Type="http://schemas.openxmlformats.org/officeDocument/2006/relationships/hyperlink" Target="https://podminky.urs.cz/item/CS_URS_2024_01/765114011" TargetMode="External"/><Relationship Id="rId98" Type="http://schemas.openxmlformats.org/officeDocument/2006/relationships/hyperlink" Target="https://podminky.urs.cz/item/CS_URS_2024_01/765191023" TargetMode="External"/><Relationship Id="rId3" Type="http://schemas.openxmlformats.org/officeDocument/2006/relationships/hyperlink" Target="https://podminky.urs.cz/item/CS_URS_2024_01/132251103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721173404" TargetMode="External"/><Relationship Id="rId13" Type="http://schemas.openxmlformats.org/officeDocument/2006/relationships/hyperlink" Target="https://podminky.urs.cz/item/CS_URS_2023_01/721226512" TargetMode="External"/><Relationship Id="rId18" Type="http://schemas.openxmlformats.org/officeDocument/2006/relationships/hyperlink" Target="https://podminky.urs.cz/item/CS_URS_2023_01/722174022" TargetMode="External"/><Relationship Id="rId3" Type="http://schemas.openxmlformats.org/officeDocument/2006/relationships/hyperlink" Target="https://podminky.urs.cz/item/CS_URS_2023_01/174151101" TargetMode="External"/><Relationship Id="rId21" Type="http://schemas.openxmlformats.org/officeDocument/2006/relationships/hyperlink" Target="https://podminky.urs.cz/item/CS_URS_2023_01/722290215" TargetMode="External"/><Relationship Id="rId7" Type="http://schemas.openxmlformats.org/officeDocument/2006/relationships/hyperlink" Target="https://podminky.urs.cz/item/CS_URS_2023_01/721173403" TargetMode="External"/><Relationship Id="rId12" Type="http://schemas.openxmlformats.org/officeDocument/2006/relationships/hyperlink" Target="https://podminky.urs.cz/item/CS_URS_2023_01/721211403" TargetMode="External"/><Relationship Id="rId17" Type="http://schemas.openxmlformats.org/officeDocument/2006/relationships/hyperlink" Target="https://podminky.urs.cz/item/CS_URS_2023_01/722173115" TargetMode="External"/><Relationship Id="rId2" Type="http://schemas.openxmlformats.org/officeDocument/2006/relationships/hyperlink" Target="https://podminky.urs.cz/item/CS_URS_2023_01/133251101" TargetMode="External"/><Relationship Id="rId16" Type="http://schemas.openxmlformats.org/officeDocument/2006/relationships/hyperlink" Target="https://podminky.urs.cz/item/CS_URS_2023_01/998721102" TargetMode="External"/><Relationship Id="rId20" Type="http://schemas.openxmlformats.org/officeDocument/2006/relationships/hyperlink" Target="https://podminky.urs.cz/item/CS_URS_2023_01/722270102" TargetMode="External"/><Relationship Id="rId1" Type="http://schemas.openxmlformats.org/officeDocument/2006/relationships/hyperlink" Target="https://podminky.urs.cz/item/CS_URS_2023_01/132251104" TargetMode="External"/><Relationship Id="rId6" Type="http://schemas.openxmlformats.org/officeDocument/2006/relationships/hyperlink" Target="https://podminky.urs.cz/item/CS_URS_2023_01/894811113" TargetMode="External"/><Relationship Id="rId11" Type="http://schemas.openxmlformats.org/officeDocument/2006/relationships/hyperlink" Target="https://podminky.urs.cz/item/CS_URS_2023_01/721174045" TargetMode="External"/><Relationship Id="rId24" Type="http://schemas.openxmlformats.org/officeDocument/2006/relationships/drawing" Target="../drawings/drawing3.xml"/><Relationship Id="rId5" Type="http://schemas.openxmlformats.org/officeDocument/2006/relationships/hyperlink" Target="https://podminky.urs.cz/item/CS_URS_2023_01/451573111" TargetMode="External"/><Relationship Id="rId15" Type="http://schemas.openxmlformats.org/officeDocument/2006/relationships/hyperlink" Target="https://podminky.urs.cz/item/CS_URS_2023_01/721290111" TargetMode="External"/><Relationship Id="rId23" Type="http://schemas.openxmlformats.org/officeDocument/2006/relationships/hyperlink" Target="https://podminky.urs.cz/item/CS_URS_2023_01/998722102" TargetMode="External"/><Relationship Id="rId10" Type="http://schemas.openxmlformats.org/officeDocument/2006/relationships/hyperlink" Target="https://podminky.urs.cz/item/CS_URS_2023_01/721174043" TargetMode="External"/><Relationship Id="rId19" Type="http://schemas.openxmlformats.org/officeDocument/2006/relationships/hyperlink" Target="https://podminky.urs.cz/item/CS_URS_2023_01/722181231" TargetMode="External"/><Relationship Id="rId4" Type="http://schemas.openxmlformats.org/officeDocument/2006/relationships/hyperlink" Target="https://podminky.urs.cz/item/CS_URS_2023_01/175151101" TargetMode="External"/><Relationship Id="rId9" Type="http://schemas.openxmlformats.org/officeDocument/2006/relationships/hyperlink" Target="https://podminky.urs.cz/item/CS_URS_2023_01/721174063" TargetMode="External"/><Relationship Id="rId14" Type="http://schemas.openxmlformats.org/officeDocument/2006/relationships/hyperlink" Target="https://podminky.urs.cz/item/CS_URS_2023_01/721273153" TargetMode="External"/><Relationship Id="rId22" Type="http://schemas.openxmlformats.org/officeDocument/2006/relationships/hyperlink" Target="https://podminky.urs.cz/item/CS_URS_2023_01/7222902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21" t="s">
        <v>6</v>
      </c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>
      <c r="B5" s="22"/>
      <c r="D5" s="26" t="s">
        <v>14</v>
      </c>
      <c r="K5" s="287" t="s">
        <v>15</v>
      </c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R5" s="22"/>
      <c r="BE5" s="284" t="s">
        <v>16</v>
      </c>
      <c r="BS5" s="19" t="s">
        <v>7</v>
      </c>
    </row>
    <row r="6" spans="1:74" s="1" customFormat="1" ht="36.950000000000003" customHeight="1">
      <c r="B6" s="22"/>
      <c r="D6" s="28" t="s">
        <v>17</v>
      </c>
      <c r="K6" s="289" t="s">
        <v>18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R6" s="22"/>
      <c r="BE6" s="285"/>
      <c r="BS6" s="19" t="s">
        <v>7</v>
      </c>
    </row>
    <row r="7" spans="1:74" s="1" customFormat="1" ht="12" customHeight="1">
      <c r="B7" s="22"/>
      <c r="D7" s="29" t="s">
        <v>19</v>
      </c>
      <c r="K7" s="27" t="s">
        <v>3</v>
      </c>
      <c r="AK7" s="29" t="s">
        <v>20</v>
      </c>
      <c r="AN7" s="27" t="s">
        <v>3</v>
      </c>
      <c r="AR7" s="22"/>
      <c r="BE7" s="285"/>
      <c r="BS7" s="19" t="s">
        <v>7</v>
      </c>
    </row>
    <row r="8" spans="1:74" s="1" customFormat="1" ht="12" customHeight="1">
      <c r="B8" s="22"/>
      <c r="D8" s="29" t="s">
        <v>21</v>
      </c>
      <c r="K8" s="27" t="s">
        <v>22</v>
      </c>
      <c r="AK8" s="29" t="s">
        <v>23</v>
      </c>
      <c r="AN8" s="30" t="s">
        <v>24</v>
      </c>
      <c r="AR8" s="22"/>
      <c r="BE8" s="285"/>
      <c r="BS8" s="19" t="s">
        <v>7</v>
      </c>
    </row>
    <row r="9" spans="1:74" s="1" customFormat="1" ht="14.45" customHeight="1">
      <c r="B9" s="22"/>
      <c r="AR9" s="22"/>
      <c r="BE9" s="285"/>
      <c r="BS9" s="19" t="s">
        <v>7</v>
      </c>
    </row>
    <row r="10" spans="1:74" s="1" customFormat="1" ht="12" customHeight="1">
      <c r="B10" s="22"/>
      <c r="D10" s="29" t="s">
        <v>25</v>
      </c>
      <c r="AK10" s="29" t="s">
        <v>26</v>
      </c>
      <c r="AN10" s="27" t="s">
        <v>3</v>
      </c>
      <c r="AR10" s="22"/>
      <c r="BE10" s="285"/>
      <c r="BS10" s="19" t="s">
        <v>7</v>
      </c>
    </row>
    <row r="11" spans="1:74" s="1" customFormat="1" ht="18.399999999999999" customHeight="1">
      <c r="B11" s="22"/>
      <c r="E11" s="27" t="s">
        <v>27</v>
      </c>
      <c r="AK11" s="29" t="s">
        <v>28</v>
      </c>
      <c r="AN11" s="27" t="s">
        <v>3</v>
      </c>
      <c r="AR11" s="22"/>
      <c r="BE11" s="285"/>
      <c r="BS11" s="19" t="s">
        <v>7</v>
      </c>
    </row>
    <row r="12" spans="1:74" s="1" customFormat="1" ht="6.95" customHeight="1">
      <c r="B12" s="22"/>
      <c r="AR12" s="22"/>
      <c r="BE12" s="285"/>
      <c r="BS12" s="19" t="s">
        <v>7</v>
      </c>
    </row>
    <row r="13" spans="1:74" s="1" customFormat="1" ht="12" customHeight="1">
      <c r="B13" s="22"/>
      <c r="D13" s="29" t="s">
        <v>29</v>
      </c>
      <c r="AK13" s="29" t="s">
        <v>26</v>
      </c>
      <c r="AN13" s="31" t="s">
        <v>30</v>
      </c>
      <c r="AR13" s="22"/>
      <c r="BE13" s="285"/>
      <c r="BS13" s="19" t="s">
        <v>7</v>
      </c>
    </row>
    <row r="14" spans="1:74" ht="12.75">
      <c r="B14" s="22"/>
      <c r="E14" s="290" t="s">
        <v>30</v>
      </c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" t="s">
        <v>28</v>
      </c>
      <c r="AN14" s="31" t="s">
        <v>30</v>
      </c>
      <c r="AR14" s="22"/>
      <c r="BE14" s="285"/>
      <c r="BS14" s="19" t="s">
        <v>7</v>
      </c>
    </row>
    <row r="15" spans="1:74" s="1" customFormat="1" ht="6.95" customHeight="1">
      <c r="B15" s="22"/>
      <c r="AR15" s="22"/>
      <c r="BE15" s="285"/>
      <c r="BS15" s="19" t="s">
        <v>4</v>
      </c>
    </row>
    <row r="16" spans="1:74" s="1" customFormat="1" ht="12" customHeight="1">
      <c r="B16" s="22"/>
      <c r="D16" s="29" t="s">
        <v>31</v>
      </c>
      <c r="AK16" s="29" t="s">
        <v>26</v>
      </c>
      <c r="AN16" s="27" t="s">
        <v>3</v>
      </c>
      <c r="AR16" s="22"/>
      <c r="BE16" s="285"/>
      <c r="BS16" s="19" t="s">
        <v>4</v>
      </c>
    </row>
    <row r="17" spans="1:71" s="1" customFormat="1" ht="18.399999999999999" customHeight="1">
      <c r="B17" s="22"/>
      <c r="E17" s="27" t="s">
        <v>32</v>
      </c>
      <c r="AK17" s="29" t="s">
        <v>28</v>
      </c>
      <c r="AN17" s="27" t="s">
        <v>3</v>
      </c>
      <c r="AR17" s="22"/>
      <c r="BE17" s="285"/>
      <c r="BS17" s="19" t="s">
        <v>33</v>
      </c>
    </row>
    <row r="18" spans="1:71" s="1" customFormat="1" ht="6.95" customHeight="1">
      <c r="B18" s="22"/>
      <c r="AR18" s="22"/>
      <c r="BE18" s="285"/>
      <c r="BS18" s="19" t="s">
        <v>7</v>
      </c>
    </row>
    <row r="19" spans="1:71" s="1" customFormat="1" ht="12" customHeight="1">
      <c r="B19" s="22"/>
      <c r="D19" s="29" t="s">
        <v>34</v>
      </c>
      <c r="AK19" s="29" t="s">
        <v>26</v>
      </c>
      <c r="AN19" s="27" t="s">
        <v>3</v>
      </c>
      <c r="AR19" s="22"/>
      <c r="BE19" s="285"/>
      <c r="BS19" s="19" t="s">
        <v>7</v>
      </c>
    </row>
    <row r="20" spans="1:71" s="1" customFormat="1" ht="18.399999999999999" customHeight="1">
      <c r="B20" s="22"/>
      <c r="E20" s="27" t="s">
        <v>22</v>
      </c>
      <c r="AK20" s="29" t="s">
        <v>28</v>
      </c>
      <c r="AN20" s="27" t="s">
        <v>3</v>
      </c>
      <c r="AR20" s="22"/>
      <c r="BE20" s="285"/>
      <c r="BS20" s="19" t="s">
        <v>4</v>
      </c>
    </row>
    <row r="21" spans="1:71" s="1" customFormat="1" ht="6.95" customHeight="1">
      <c r="B21" s="22"/>
      <c r="AR21" s="22"/>
      <c r="BE21" s="285"/>
    </row>
    <row r="22" spans="1:71" s="1" customFormat="1" ht="12" customHeight="1">
      <c r="B22" s="22"/>
      <c r="D22" s="29" t="s">
        <v>35</v>
      </c>
      <c r="AR22" s="22"/>
      <c r="BE22" s="285"/>
    </row>
    <row r="23" spans="1:71" s="1" customFormat="1" ht="72" customHeight="1">
      <c r="B23" s="22"/>
      <c r="E23" s="292" t="s">
        <v>36</v>
      </c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R23" s="22"/>
      <c r="BE23" s="285"/>
    </row>
    <row r="24" spans="1:71" s="1" customFormat="1" ht="6.95" customHeight="1">
      <c r="B24" s="22"/>
      <c r="AR24" s="22"/>
      <c r="BE24" s="285"/>
    </row>
    <row r="25" spans="1:71" s="1" customFormat="1" ht="6.95" customHeight="1">
      <c r="B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2"/>
      <c r="BE25" s="285"/>
    </row>
    <row r="26" spans="1:71" s="2" customFormat="1" ht="25.9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93">
        <f>ROUND(AG54,2)</f>
        <v>0</v>
      </c>
      <c r="AL26" s="294"/>
      <c r="AM26" s="294"/>
      <c r="AN26" s="294"/>
      <c r="AO26" s="294"/>
      <c r="AP26" s="34"/>
      <c r="AQ26" s="34"/>
      <c r="AR26" s="35"/>
      <c r="BE26" s="285"/>
    </row>
    <row r="27" spans="1:7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85"/>
    </row>
    <row r="28" spans="1:71" s="2" customFormat="1" ht="12.75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295" t="s">
        <v>38</v>
      </c>
      <c r="M28" s="295"/>
      <c r="N28" s="295"/>
      <c r="O28" s="295"/>
      <c r="P28" s="295"/>
      <c r="Q28" s="34"/>
      <c r="R28" s="34"/>
      <c r="S28" s="34"/>
      <c r="T28" s="34"/>
      <c r="U28" s="34"/>
      <c r="V28" s="34"/>
      <c r="W28" s="295" t="s">
        <v>39</v>
      </c>
      <c r="X28" s="295"/>
      <c r="Y28" s="295"/>
      <c r="Z28" s="295"/>
      <c r="AA28" s="295"/>
      <c r="AB28" s="295"/>
      <c r="AC28" s="295"/>
      <c r="AD28" s="295"/>
      <c r="AE28" s="295"/>
      <c r="AF28" s="34"/>
      <c r="AG28" s="34"/>
      <c r="AH28" s="34"/>
      <c r="AI28" s="34"/>
      <c r="AJ28" s="34"/>
      <c r="AK28" s="295" t="s">
        <v>40</v>
      </c>
      <c r="AL28" s="295"/>
      <c r="AM28" s="295"/>
      <c r="AN28" s="295"/>
      <c r="AO28" s="295"/>
      <c r="AP28" s="34"/>
      <c r="AQ28" s="34"/>
      <c r="AR28" s="35"/>
      <c r="BE28" s="285"/>
    </row>
    <row r="29" spans="1:71" s="3" customFormat="1" ht="14.45" customHeight="1">
      <c r="B29" s="39"/>
      <c r="D29" s="29" t="s">
        <v>41</v>
      </c>
      <c r="F29" s="29" t="s">
        <v>42</v>
      </c>
      <c r="L29" s="298">
        <v>0.21</v>
      </c>
      <c r="M29" s="297"/>
      <c r="N29" s="297"/>
      <c r="O29" s="297"/>
      <c r="P29" s="297"/>
      <c r="W29" s="296">
        <f>ROUND(AZ54, 2)</f>
        <v>0</v>
      </c>
      <c r="X29" s="297"/>
      <c r="Y29" s="297"/>
      <c r="Z29" s="297"/>
      <c r="AA29" s="297"/>
      <c r="AB29" s="297"/>
      <c r="AC29" s="297"/>
      <c r="AD29" s="297"/>
      <c r="AE29" s="297"/>
      <c r="AK29" s="296">
        <f>ROUND(AV54, 2)</f>
        <v>0</v>
      </c>
      <c r="AL29" s="297"/>
      <c r="AM29" s="297"/>
      <c r="AN29" s="297"/>
      <c r="AO29" s="297"/>
      <c r="AR29" s="39"/>
      <c r="BE29" s="286"/>
    </row>
    <row r="30" spans="1:71" s="3" customFormat="1" ht="14.45" customHeight="1">
      <c r="B30" s="39"/>
      <c r="F30" s="29" t="s">
        <v>43</v>
      </c>
      <c r="L30" s="298">
        <v>0.15</v>
      </c>
      <c r="M30" s="297"/>
      <c r="N30" s="297"/>
      <c r="O30" s="297"/>
      <c r="P30" s="297"/>
      <c r="W30" s="296">
        <f>ROUND(BA54, 2)</f>
        <v>0</v>
      </c>
      <c r="X30" s="297"/>
      <c r="Y30" s="297"/>
      <c r="Z30" s="297"/>
      <c r="AA30" s="297"/>
      <c r="AB30" s="297"/>
      <c r="AC30" s="297"/>
      <c r="AD30" s="297"/>
      <c r="AE30" s="297"/>
      <c r="AK30" s="296">
        <f>ROUND(AW54, 2)</f>
        <v>0</v>
      </c>
      <c r="AL30" s="297"/>
      <c r="AM30" s="297"/>
      <c r="AN30" s="297"/>
      <c r="AO30" s="297"/>
      <c r="AR30" s="39"/>
      <c r="BE30" s="286"/>
    </row>
    <row r="31" spans="1:71" s="3" customFormat="1" ht="14.45" hidden="1" customHeight="1">
      <c r="B31" s="39"/>
      <c r="F31" s="29" t="s">
        <v>44</v>
      </c>
      <c r="L31" s="298">
        <v>0.21</v>
      </c>
      <c r="M31" s="297"/>
      <c r="N31" s="297"/>
      <c r="O31" s="297"/>
      <c r="P31" s="297"/>
      <c r="W31" s="296">
        <f>ROUND(BB54, 2)</f>
        <v>0</v>
      </c>
      <c r="X31" s="297"/>
      <c r="Y31" s="297"/>
      <c r="Z31" s="297"/>
      <c r="AA31" s="297"/>
      <c r="AB31" s="297"/>
      <c r="AC31" s="297"/>
      <c r="AD31" s="297"/>
      <c r="AE31" s="297"/>
      <c r="AK31" s="296">
        <v>0</v>
      </c>
      <c r="AL31" s="297"/>
      <c r="AM31" s="297"/>
      <c r="AN31" s="297"/>
      <c r="AO31" s="297"/>
      <c r="AR31" s="39"/>
      <c r="BE31" s="286"/>
    </row>
    <row r="32" spans="1:71" s="3" customFormat="1" ht="14.45" hidden="1" customHeight="1">
      <c r="B32" s="39"/>
      <c r="F32" s="29" t="s">
        <v>45</v>
      </c>
      <c r="L32" s="298">
        <v>0.15</v>
      </c>
      <c r="M32" s="297"/>
      <c r="N32" s="297"/>
      <c r="O32" s="297"/>
      <c r="P32" s="297"/>
      <c r="W32" s="296">
        <f>ROUND(BC54, 2)</f>
        <v>0</v>
      </c>
      <c r="X32" s="297"/>
      <c r="Y32" s="297"/>
      <c r="Z32" s="297"/>
      <c r="AA32" s="297"/>
      <c r="AB32" s="297"/>
      <c r="AC32" s="297"/>
      <c r="AD32" s="297"/>
      <c r="AE32" s="297"/>
      <c r="AK32" s="296">
        <v>0</v>
      </c>
      <c r="AL32" s="297"/>
      <c r="AM32" s="297"/>
      <c r="AN32" s="297"/>
      <c r="AO32" s="297"/>
      <c r="AR32" s="39"/>
      <c r="BE32" s="286"/>
    </row>
    <row r="33" spans="1:57" s="3" customFormat="1" ht="14.45" hidden="1" customHeight="1">
      <c r="B33" s="39"/>
      <c r="F33" s="29" t="s">
        <v>46</v>
      </c>
      <c r="L33" s="298">
        <v>0</v>
      </c>
      <c r="M33" s="297"/>
      <c r="N33" s="297"/>
      <c r="O33" s="297"/>
      <c r="P33" s="297"/>
      <c r="W33" s="296">
        <f>ROUND(BD54, 2)</f>
        <v>0</v>
      </c>
      <c r="X33" s="297"/>
      <c r="Y33" s="297"/>
      <c r="Z33" s="297"/>
      <c r="AA33" s="297"/>
      <c r="AB33" s="297"/>
      <c r="AC33" s="297"/>
      <c r="AD33" s="297"/>
      <c r="AE33" s="297"/>
      <c r="AK33" s="296">
        <v>0</v>
      </c>
      <c r="AL33" s="297"/>
      <c r="AM33" s="297"/>
      <c r="AN33" s="297"/>
      <c r="AO33" s="297"/>
      <c r="AR33" s="39"/>
    </row>
    <row r="34" spans="1:57" s="2" customFormat="1" ht="6.95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" customHeight="1">
      <c r="A35" s="34"/>
      <c r="B35" s="35"/>
      <c r="C35" s="40"/>
      <c r="D35" s="41" t="s">
        <v>47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48</v>
      </c>
      <c r="U35" s="42"/>
      <c r="V35" s="42"/>
      <c r="W35" s="42"/>
      <c r="X35" s="299" t="s">
        <v>49</v>
      </c>
      <c r="Y35" s="300"/>
      <c r="Z35" s="300"/>
      <c r="AA35" s="300"/>
      <c r="AB35" s="300"/>
      <c r="AC35" s="42"/>
      <c r="AD35" s="42"/>
      <c r="AE35" s="42"/>
      <c r="AF35" s="42"/>
      <c r="AG35" s="42"/>
      <c r="AH35" s="42"/>
      <c r="AI35" s="42"/>
      <c r="AJ35" s="42"/>
      <c r="AK35" s="301">
        <f>SUM(AK26:AK33)</f>
        <v>0</v>
      </c>
      <c r="AL35" s="300"/>
      <c r="AM35" s="300"/>
      <c r="AN35" s="300"/>
      <c r="AO35" s="302"/>
      <c r="AP35" s="40"/>
      <c r="AQ35" s="40"/>
      <c r="AR35" s="35"/>
      <c r="BE35" s="34"/>
    </row>
    <row r="36" spans="1:57" s="2" customFormat="1" ht="6.9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6.95" customHeight="1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6.95" customHeight="1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4.95" customHeight="1">
      <c r="A42" s="34"/>
      <c r="B42" s="35"/>
      <c r="C42" s="23" t="s">
        <v>50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6.95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>
      <c r="B44" s="48"/>
      <c r="C44" s="29" t="s">
        <v>14</v>
      </c>
      <c r="L44" s="4" t="str">
        <f>K5</f>
        <v>1</v>
      </c>
      <c r="AR44" s="48"/>
    </row>
    <row r="45" spans="1:57" s="5" customFormat="1" ht="36.950000000000003" customHeight="1">
      <c r="B45" s="49"/>
      <c r="C45" s="50" t="s">
        <v>17</v>
      </c>
      <c r="L45" s="303" t="str">
        <f>K6</f>
        <v>Objekt šaten Sokol Křemže kopaná z. s.</v>
      </c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R45" s="49"/>
    </row>
    <row r="46" spans="1:57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>
      <c r="A47" s="34"/>
      <c r="B47" s="35"/>
      <c r="C47" s="29" t="s">
        <v>21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 xml:space="preserve"> 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23</v>
      </c>
      <c r="AJ47" s="34"/>
      <c r="AK47" s="34"/>
      <c r="AL47" s="34"/>
      <c r="AM47" s="305" t="str">
        <f>IF(AN8= "","",AN8)</f>
        <v>17. 2. 2023</v>
      </c>
      <c r="AN47" s="305"/>
      <c r="AO47" s="34"/>
      <c r="AP47" s="34"/>
      <c r="AQ47" s="34"/>
      <c r="AR47" s="35"/>
      <c r="BE47" s="34"/>
    </row>
    <row r="48" spans="1:57" s="2" customFormat="1" ht="6.9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15.2" customHeight="1">
      <c r="A49" s="34"/>
      <c r="B49" s="35"/>
      <c r="C49" s="29" t="s">
        <v>25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 xml:space="preserve">Sokol Křemže kopaná z.s., 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31</v>
      </c>
      <c r="AJ49" s="34"/>
      <c r="AK49" s="34"/>
      <c r="AL49" s="34"/>
      <c r="AM49" s="306" t="str">
        <f>IF(E17="","",E17)</f>
        <v xml:space="preserve">A1 SPOL. S R.O. </v>
      </c>
      <c r="AN49" s="307"/>
      <c r="AO49" s="307"/>
      <c r="AP49" s="307"/>
      <c r="AQ49" s="34"/>
      <c r="AR49" s="35"/>
      <c r="AS49" s="308" t="s">
        <v>51</v>
      </c>
      <c r="AT49" s="309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15.2" customHeight="1">
      <c r="A50" s="34"/>
      <c r="B50" s="35"/>
      <c r="C50" s="29" t="s">
        <v>29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34</v>
      </c>
      <c r="AJ50" s="34"/>
      <c r="AK50" s="34"/>
      <c r="AL50" s="34"/>
      <c r="AM50" s="306" t="str">
        <f>IF(E20="","",E20)</f>
        <v xml:space="preserve"> </v>
      </c>
      <c r="AN50" s="307"/>
      <c r="AO50" s="307"/>
      <c r="AP50" s="307"/>
      <c r="AQ50" s="34"/>
      <c r="AR50" s="35"/>
      <c r="AS50" s="310"/>
      <c r="AT50" s="311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10"/>
      <c r="AT51" s="311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>
      <c r="A52" s="34"/>
      <c r="B52" s="35"/>
      <c r="C52" s="312" t="s">
        <v>52</v>
      </c>
      <c r="D52" s="313"/>
      <c r="E52" s="313"/>
      <c r="F52" s="313"/>
      <c r="G52" s="313"/>
      <c r="H52" s="57"/>
      <c r="I52" s="314" t="s">
        <v>53</v>
      </c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5" t="s">
        <v>54</v>
      </c>
      <c r="AH52" s="313"/>
      <c r="AI52" s="313"/>
      <c r="AJ52" s="313"/>
      <c r="AK52" s="313"/>
      <c r="AL52" s="313"/>
      <c r="AM52" s="313"/>
      <c r="AN52" s="314" t="s">
        <v>55</v>
      </c>
      <c r="AO52" s="313"/>
      <c r="AP52" s="313"/>
      <c r="AQ52" s="58" t="s">
        <v>56</v>
      </c>
      <c r="AR52" s="35"/>
      <c r="AS52" s="59" t="s">
        <v>57</v>
      </c>
      <c r="AT52" s="60" t="s">
        <v>58</v>
      </c>
      <c r="AU52" s="60" t="s">
        <v>59</v>
      </c>
      <c r="AV52" s="60" t="s">
        <v>60</v>
      </c>
      <c r="AW52" s="60" t="s">
        <v>61</v>
      </c>
      <c r="AX52" s="60" t="s">
        <v>62</v>
      </c>
      <c r="AY52" s="60" t="s">
        <v>63</v>
      </c>
      <c r="AZ52" s="60" t="s">
        <v>64</v>
      </c>
      <c r="BA52" s="60" t="s">
        <v>65</v>
      </c>
      <c r="BB52" s="60" t="s">
        <v>66</v>
      </c>
      <c r="BC52" s="60" t="s">
        <v>67</v>
      </c>
      <c r="BD52" s="61" t="s">
        <v>68</v>
      </c>
      <c r="BE52" s="34"/>
    </row>
    <row r="53" spans="1:91" s="2" customFormat="1" ht="10.9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450000000000003" customHeight="1">
      <c r="B54" s="65"/>
      <c r="C54" s="66" t="s">
        <v>69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19">
        <f>ROUND(SUM(AG55:AG56),2)</f>
        <v>0</v>
      </c>
      <c r="AH54" s="319"/>
      <c r="AI54" s="319"/>
      <c r="AJ54" s="319"/>
      <c r="AK54" s="319"/>
      <c r="AL54" s="319"/>
      <c r="AM54" s="319"/>
      <c r="AN54" s="320">
        <f>SUM(AG54,AT54)</f>
        <v>0</v>
      </c>
      <c r="AO54" s="320"/>
      <c r="AP54" s="320"/>
      <c r="AQ54" s="69" t="s">
        <v>3</v>
      </c>
      <c r="AR54" s="65"/>
      <c r="AS54" s="70">
        <f>ROUND(SUM(AS55:AS56),2)</f>
        <v>0</v>
      </c>
      <c r="AT54" s="71">
        <f>ROUND(SUM(AV54:AW54),2)</f>
        <v>0</v>
      </c>
      <c r="AU54" s="72">
        <f>ROUND(SUM(AU55:AU56),5)</f>
        <v>0</v>
      </c>
      <c r="AV54" s="71">
        <f>ROUND(AZ54*L29,2)</f>
        <v>0</v>
      </c>
      <c r="AW54" s="71">
        <f>ROUND(BA54*L30,2)</f>
        <v>0</v>
      </c>
      <c r="AX54" s="71">
        <f>ROUND(BB54*L29,2)</f>
        <v>0</v>
      </c>
      <c r="AY54" s="71">
        <f>ROUND(BC54*L30,2)</f>
        <v>0</v>
      </c>
      <c r="AZ54" s="71">
        <f>ROUND(SUM(AZ55:AZ56),2)</f>
        <v>0</v>
      </c>
      <c r="BA54" s="71">
        <f>ROUND(SUM(BA55:BA56),2)</f>
        <v>0</v>
      </c>
      <c r="BB54" s="71">
        <f>ROUND(SUM(BB55:BB56),2)</f>
        <v>0</v>
      </c>
      <c r="BC54" s="71">
        <f>ROUND(SUM(BC55:BC56),2)</f>
        <v>0</v>
      </c>
      <c r="BD54" s="73">
        <f>ROUND(SUM(BD55:BD56),2)</f>
        <v>0</v>
      </c>
      <c r="BS54" s="74" t="s">
        <v>70</v>
      </c>
      <c r="BT54" s="74" t="s">
        <v>71</v>
      </c>
      <c r="BU54" s="75" t="s">
        <v>72</v>
      </c>
      <c r="BV54" s="74" t="s">
        <v>73</v>
      </c>
      <c r="BW54" s="74" t="s">
        <v>5</v>
      </c>
      <c r="BX54" s="74" t="s">
        <v>74</v>
      </c>
      <c r="CL54" s="74" t="s">
        <v>3</v>
      </c>
    </row>
    <row r="55" spans="1:91" s="7" customFormat="1" ht="16.5" customHeight="1">
      <c r="A55" s="76" t="s">
        <v>75</v>
      </c>
      <c r="B55" s="77"/>
      <c r="C55" s="78"/>
      <c r="D55" s="318" t="s">
        <v>76</v>
      </c>
      <c r="E55" s="318"/>
      <c r="F55" s="318"/>
      <c r="G55" s="318"/>
      <c r="H55" s="318"/>
      <c r="I55" s="79"/>
      <c r="J55" s="318" t="s">
        <v>77</v>
      </c>
      <c r="K55" s="318"/>
      <c r="L55" s="318"/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6">
        <f>'11 - Stavební část- 1.etapa'!J30</f>
        <v>0</v>
      </c>
      <c r="AH55" s="317"/>
      <c r="AI55" s="317"/>
      <c r="AJ55" s="317"/>
      <c r="AK55" s="317"/>
      <c r="AL55" s="317"/>
      <c r="AM55" s="317"/>
      <c r="AN55" s="316">
        <f>SUM(AG55,AT55)</f>
        <v>0</v>
      </c>
      <c r="AO55" s="317"/>
      <c r="AP55" s="317"/>
      <c r="AQ55" s="80" t="s">
        <v>78</v>
      </c>
      <c r="AR55" s="77"/>
      <c r="AS55" s="81">
        <v>0</v>
      </c>
      <c r="AT55" s="82">
        <f>ROUND(SUM(AV55:AW55),2)</f>
        <v>0</v>
      </c>
      <c r="AU55" s="83">
        <f>'11 - Stavební část- 1.etapa'!P95</f>
        <v>0</v>
      </c>
      <c r="AV55" s="82">
        <f>'11 - Stavební část- 1.etapa'!J33</f>
        <v>0</v>
      </c>
      <c r="AW55" s="82">
        <f>'11 - Stavební část- 1.etapa'!J34</f>
        <v>0</v>
      </c>
      <c r="AX55" s="82">
        <f>'11 - Stavební část- 1.etapa'!J35</f>
        <v>0</v>
      </c>
      <c r="AY55" s="82">
        <f>'11 - Stavební část- 1.etapa'!J36</f>
        <v>0</v>
      </c>
      <c r="AZ55" s="82">
        <f>'11 - Stavební část- 1.etapa'!F33</f>
        <v>0</v>
      </c>
      <c r="BA55" s="82">
        <f>'11 - Stavební část- 1.etapa'!F34</f>
        <v>0</v>
      </c>
      <c r="BB55" s="82">
        <f>'11 - Stavební část- 1.etapa'!F35</f>
        <v>0</v>
      </c>
      <c r="BC55" s="82">
        <f>'11 - Stavební část- 1.etapa'!F36</f>
        <v>0</v>
      </c>
      <c r="BD55" s="84">
        <f>'11 - Stavební část- 1.etapa'!F37</f>
        <v>0</v>
      </c>
      <c r="BT55" s="85" t="s">
        <v>15</v>
      </c>
      <c r="BV55" s="85" t="s">
        <v>73</v>
      </c>
      <c r="BW55" s="85" t="s">
        <v>79</v>
      </c>
      <c r="BX55" s="85" t="s">
        <v>5</v>
      </c>
      <c r="CL55" s="85" t="s">
        <v>3</v>
      </c>
      <c r="CM55" s="85" t="s">
        <v>80</v>
      </c>
    </row>
    <row r="56" spans="1:91" s="7" customFormat="1" ht="16.5" customHeight="1">
      <c r="A56" s="76" t="s">
        <v>75</v>
      </c>
      <c r="B56" s="77"/>
      <c r="C56" s="78"/>
      <c r="D56" s="318" t="s">
        <v>81</v>
      </c>
      <c r="E56" s="318"/>
      <c r="F56" s="318"/>
      <c r="G56" s="318"/>
      <c r="H56" s="318"/>
      <c r="I56" s="79"/>
      <c r="J56" s="318" t="s">
        <v>82</v>
      </c>
      <c r="K56" s="318"/>
      <c r="L56" s="318"/>
      <c r="M56" s="318"/>
      <c r="N56" s="318"/>
      <c r="O56" s="318"/>
      <c r="P56" s="318"/>
      <c r="Q56" s="318"/>
      <c r="R56" s="318"/>
      <c r="S56" s="318"/>
      <c r="T56" s="318"/>
      <c r="U56" s="318"/>
      <c r="V56" s="318"/>
      <c r="W56" s="318"/>
      <c r="X56" s="318"/>
      <c r="Y56" s="318"/>
      <c r="Z56" s="318"/>
      <c r="AA56" s="318"/>
      <c r="AB56" s="318"/>
      <c r="AC56" s="318"/>
      <c r="AD56" s="318"/>
      <c r="AE56" s="318"/>
      <c r="AF56" s="318"/>
      <c r="AG56" s="316">
        <f>'22 - TZB- 1.etapa'!J30</f>
        <v>0</v>
      </c>
      <c r="AH56" s="317"/>
      <c r="AI56" s="317"/>
      <c r="AJ56" s="317"/>
      <c r="AK56" s="317"/>
      <c r="AL56" s="317"/>
      <c r="AM56" s="317"/>
      <c r="AN56" s="316">
        <f>SUM(AG56,AT56)</f>
        <v>0</v>
      </c>
      <c r="AO56" s="317"/>
      <c r="AP56" s="317"/>
      <c r="AQ56" s="80" t="s">
        <v>78</v>
      </c>
      <c r="AR56" s="77"/>
      <c r="AS56" s="86">
        <v>0</v>
      </c>
      <c r="AT56" s="87">
        <f>ROUND(SUM(AV56:AW56),2)</f>
        <v>0</v>
      </c>
      <c r="AU56" s="88">
        <f>'22 - TZB- 1.etapa'!P86</f>
        <v>0</v>
      </c>
      <c r="AV56" s="87">
        <f>'22 - TZB- 1.etapa'!J33</f>
        <v>0</v>
      </c>
      <c r="AW56" s="87">
        <f>'22 - TZB- 1.etapa'!J34</f>
        <v>0</v>
      </c>
      <c r="AX56" s="87">
        <f>'22 - TZB- 1.etapa'!J35</f>
        <v>0</v>
      </c>
      <c r="AY56" s="87">
        <f>'22 - TZB- 1.etapa'!J36</f>
        <v>0</v>
      </c>
      <c r="AZ56" s="87">
        <f>'22 - TZB- 1.etapa'!F33</f>
        <v>0</v>
      </c>
      <c r="BA56" s="87">
        <f>'22 - TZB- 1.etapa'!F34</f>
        <v>0</v>
      </c>
      <c r="BB56" s="87">
        <f>'22 - TZB- 1.etapa'!F35</f>
        <v>0</v>
      </c>
      <c r="BC56" s="87">
        <f>'22 - TZB- 1.etapa'!F36</f>
        <v>0</v>
      </c>
      <c r="BD56" s="89">
        <f>'22 - TZB- 1.etapa'!F37</f>
        <v>0</v>
      </c>
      <c r="BT56" s="85" t="s">
        <v>15</v>
      </c>
      <c r="BV56" s="85" t="s">
        <v>73</v>
      </c>
      <c r="BW56" s="85" t="s">
        <v>83</v>
      </c>
      <c r="BX56" s="85" t="s">
        <v>5</v>
      </c>
      <c r="CL56" s="85" t="s">
        <v>3</v>
      </c>
      <c r="CM56" s="85" t="s">
        <v>80</v>
      </c>
    </row>
    <row r="57" spans="1:91" s="2" customFormat="1" ht="30" customHeight="1">
      <c r="A57" s="34"/>
      <c r="B57" s="35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5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  <row r="58" spans="1:91" s="2" customFormat="1" ht="6.95" customHeight="1">
      <c r="A58" s="34"/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35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11 - Stavební část- 1.etapa'!C2" display="/" xr:uid="{00000000-0004-0000-0000-000000000000}"/>
    <hyperlink ref="A56" location="'22 - TZB- 1.etapa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688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1" t="s">
        <v>6</v>
      </c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9" t="s">
        <v>79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pans="1:46" s="1" customFormat="1" ht="24.95" customHeight="1">
      <c r="B4" s="22"/>
      <c r="D4" s="23" t="s">
        <v>84</v>
      </c>
      <c r="L4" s="22"/>
      <c r="M4" s="90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22" t="str">
        <f>'Rekapitulace stavby'!K6</f>
        <v>Objekt šaten Sokol Křemže kopaná z. s.</v>
      </c>
      <c r="F7" s="323"/>
      <c r="G7" s="323"/>
      <c r="H7" s="323"/>
      <c r="L7" s="22"/>
    </row>
    <row r="8" spans="1:46" s="2" customFormat="1" ht="12" customHeight="1">
      <c r="A8" s="34"/>
      <c r="B8" s="35"/>
      <c r="C8" s="34"/>
      <c r="D8" s="29" t="s">
        <v>85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86</v>
      </c>
      <c r="F9" s="324"/>
      <c r="G9" s="324"/>
      <c r="H9" s="324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 t="str">
        <f>'Rekapitulace stavby'!AN8</f>
        <v>17. 2. 2023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25</v>
      </c>
      <c r="E14" s="34"/>
      <c r="F14" s="34"/>
      <c r="G14" s="34"/>
      <c r="H14" s="34"/>
      <c r="I14" s="29" t="s">
        <v>26</v>
      </c>
      <c r="J14" s="27" t="s">
        <v>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27</v>
      </c>
      <c r="F15" s="34"/>
      <c r="G15" s="34"/>
      <c r="H15" s="34"/>
      <c r="I15" s="29" t="s">
        <v>28</v>
      </c>
      <c r="J15" s="27" t="s">
        <v>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29</v>
      </c>
      <c r="E17" s="34"/>
      <c r="F17" s="34"/>
      <c r="G17" s="34"/>
      <c r="H17" s="34"/>
      <c r="I17" s="29" t="s">
        <v>26</v>
      </c>
      <c r="J17" s="30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5" t="str">
        <f>'Rekapitulace stavby'!E14</f>
        <v>Vyplň údaj</v>
      </c>
      <c r="F18" s="287"/>
      <c r="G18" s="287"/>
      <c r="H18" s="287"/>
      <c r="I18" s="29" t="s">
        <v>28</v>
      </c>
      <c r="J18" s="30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31</v>
      </c>
      <c r="E20" s="34"/>
      <c r="F20" s="34"/>
      <c r="G20" s="34"/>
      <c r="H20" s="34"/>
      <c r="I20" s="29" t="s">
        <v>26</v>
      </c>
      <c r="J20" s="27" t="s">
        <v>3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32</v>
      </c>
      <c r="F21" s="34"/>
      <c r="G21" s="34"/>
      <c r="H21" s="34"/>
      <c r="I21" s="29" t="s">
        <v>28</v>
      </c>
      <c r="J21" s="27" t="s">
        <v>3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34</v>
      </c>
      <c r="E23" s="34"/>
      <c r="F23" s="34"/>
      <c r="G23" s="34"/>
      <c r="H23" s="34"/>
      <c r="I23" s="29" t="s">
        <v>26</v>
      </c>
      <c r="J23" s="27" t="str">
        <f>IF('Rekapitulace stavby'!AN19="","",'Rekapitulace stavby'!AN19)</f>
        <v/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28</v>
      </c>
      <c r="J24" s="27" t="str">
        <f>IF('Rekapitulace stavby'!AN20="","",'Rekapitulace stavby'!AN20)</f>
        <v/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35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2" t="s">
        <v>3</v>
      </c>
      <c r="F27" s="292"/>
      <c r="G27" s="292"/>
      <c r="H27" s="292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95" t="s">
        <v>37</v>
      </c>
      <c r="E30" s="34"/>
      <c r="F30" s="34"/>
      <c r="G30" s="34"/>
      <c r="H30" s="34"/>
      <c r="I30" s="34"/>
      <c r="J30" s="68">
        <f>ROUND(J95,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39</v>
      </c>
      <c r="G32" s="34"/>
      <c r="H32" s="34"/>
      <c r="I32" s="38" t="s">
        <v>38</v>
      </c>
      <c r="J32" s="38" t="s">
        <v>40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96" t="s">
        <v>41</v>
      </c>
      <c r="E33" s="29" t="s">
        <v>42</v>
      </c>
      <c r="F33" s="97">
        <f>ROUND((SUM(BE95:BE687)),  2)</f>
        <v>0</v>
      </c>
      <c r="G33" s="34"/>
      <c r="H33" s="34"/>
      <c r="I33" s="98">
        <v>0.21</v>
      </c>
      <c r="J33" s="97">
        <f>ROUND(((SUM(BE95:BE687))*I33),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43</v>
      </c>
      <c r="F34" s="97">
        <f>ROUND((SUM(BF95:BF687)),  2)</f>
        <v>0</v>
      </c>
      <c r="G34" s="34"/>
      <c r="H34" s="34"/>
      <c r="I34" s="98">
        <v>0.15</v>
      </c>
      <c r="J34" s="97">
        <f>ROUND(((SUM(BF95:BF687))*I34),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44</v>
      </c>
      <c r="F35" s="97">
        <f>ROUND((SUM(BG95:BG687)),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45</v>
      </c>
      <c r="F36" s="97">
        <f>ROUND((SUM(BH95:BH687)),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46</v>
      </c>
      <c r="F37" s="97">
        <f>ROUND((SUM(BI95:BI687)),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99"/>
      <c r="D39" s="100" t="s">
        <v>47</v>
      </c>
      <c r="E39" s="57"/>
      <c r="F39" s="57"/>
      <c r="G39" s="101" t="s">
        <v>48</v>
      </c>
      <c r="H39" s="102" t="s">
        <v>49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87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22" t="str">
        <f>E7</f>
        <v>Objekt šaten Sokol Křemže kopaná z. s.</v>
      </c>
      <c r="F48" s="323"/>
      <c r="G48" s="323"/>
      <c r="H48" s="323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85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11 - Stavební část- 1.etapa</v>
      </c>
      <c r="F50" s="324"/>
      <c r="G50" s="324"/>
      <c r="H50" s="324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 xml:space="preserve"> </v>
      </c>
      <c r="G52" s="34"/>
      <c r="H52" s="34"/>
      <c r="I52" s="29" t="s">
        <v>23</v>
      </c>
      <c r="J52" s="52" t="str">
        <f>IF(J12="","",J12)</f>
        <v>17. 2. 2023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25</v>
      </c>
      <c r="D54" s="34"/>
      <c r="E54" s="34"/>
      <c r="F54" s="27" t="str">
        <f>E15</f>
        <v xml:space="preserve">Sokol Křemže kopaná z.s., </v>
      </c>
      <c r="G54" s="34"/>
      <c r="H54" s="34"/>
      <c r="I54" s="29" t="s">
        <v>31</v>
      </c>
      <c r="J54" s="32" t="str">
        <f>E21</f>
        <v xml:space="preserve">A1 SPOL. S R.O. 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29" t="s">
        <v>34</v>
      </c>
      <c r="J55" s="32" t="str">
        <f>E24</f>
        <v xml:space="preserve"> 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88</v>
      </c>
      <c r="D57" s="99"/>
      <c r="E57" s="99"/>
      <c r="F57" s="99"/>
      <c r="G57" s="99"/>
      <c r="H57" s="99"/>
      <c r="I57" s="99"/>
      <c r="J57" s="106" t="s">
        <v>89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69</v>
      </c>
      <c r="D59" s="34"/>
      <c r="E59" s="34"/>
      <c r="F59" s="34"/>
      <c r="G59" s="34"/>
      <c r="H59" s="34"/>
      <c r="I59" s="34"/>
      <c r="J59" s="68">
        <f>J95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90</v>
      </c>
    </row>
    <row r="60" spans="1:47" s="9" customFormat="1" ht="24.95" customHeight="1">
      <c r="B60" s="108"/>
      <c r="D60" s="109" t="s">
        <v>91</v>
      </c>
      <c r="E60" s="110"/>
      <c r="F60" s="110"/>
      <c r="G60" s="110"/>
      <c r="H60" s="110"/>
      <c r="I60" s="110"/>
      <c r="J60" s="111">
        <f>J96</f>
        <v>0</v>
      </c>
      <c r="L60" s="108"/>
    </row>
    <row r="61" spans="1:47" s="10" customFormat="1" ht="19.899999999999999" customHeight="1">
      <c r="B61" s="112"/>
      <c r="D61" s="113" t="s">
        <v>92</v>
      </c>
      <c r="E61" s="114"/>
      <c r="F61" s="114"/>
      <c r="G61" s="114"/>
      <c r="H61" s="114"/>
      <c r="I61" s="114"/>
      <c r="J61" s="115">
        <f>J97</f>
        <v>0</v>
      </c>
      <c r="L61" s="112"/>
    </row>
    <row r="62" spans="1:47" s="10" customFormat="1" ht="19.899999999999999" customHeight="1">
      <c r="B62" s="112"/>
      <c r="D62" s="113" t="s">
        <v>93</v>
      </c>
      <c r="E62" s="114"/>
      <c r="F62" s="114"/>
      <c r="G62" s="114"/>
      <c r="H62" s="114"/>
      <c r="I62" s="114"/>
      <c r="J62" s="115">
        <f>J155</f>
        <v>0</v>
      </c>
      <c r="L62" s="112"/>
    </row>
    <row r="63" spans="1:47" s="10" customFormat="1" ht="19.899999999999999" customHeight="1">
      <c r="B63" s="112"/>
      <c r="D63" s="113" t="s">
        <v>94</v>
      </c>
      <c r="E63" s="114"/>
      <c r="F63" s="114"/>
      <c r="G63" s="114"/>
      <c r="H63" s="114"/>
      <c r="I63" s="114"/>
      <c r="J63" s="115">
        <f>J192</f>
        <v>0</v>
      </c>
      <c r="L63" s="112"/>
    </row>
    <row r="64" spans="1:47" s="10" customFormat="1" ht="19.899999999999999" customHeight="1">
      <c r="B64" s="112"/>
      <c r="D64" s="113" t="s">
        <v>95</v>
      </c>
      <c r="E64" s="114"/>
      <c r="F64" s="114"/>
      <c r="G64" s="114"/>
      <c r="H64" s="114"/>
      <c r="I64" s="114"/>
      <c r="J64" s="115">
        <f>J274</f>
        <v>0</v>
      </c>
      <c r="L64" s="112"/>
    </row>
    <row r="65" spans="1:31" s="10" customFormat="1" ht="19.899999999999999" customHeight="1">
      <c r="B65" s="112"/>
      <c r="D65" s="113" t="s">
        <v>96</v>
      </c>
      <c r="E65" s="114"/>
      <c r="F65" s="114"/>
      <c r="G65" s="114"/>
      <c r="H65" s="114"/>
      <c r="I65" s="114"/>
      <c r="J65" s="115">
        <f>J328</f>
        <v>0</v>
      </c>
      <c r="L65" s="112"/>
    </row>
    <row r="66" spans="1:31" s="10" customFormat="1" ht="19.899999999999999" customHeight="1">
      <c r="B66" s="112"/>
      <c r="D66" s="113" t="s">
        <v>97</v>
      </c>
      <c r="E66" s="114"/>
      <c r="F66" s="114"/>
      <c r="G66" s="114"/>
      <c r="H66" s="114"/>
      <c r="I66" s="114"/>
      <c r="J66" s="115">
        <f>J329</f>
        <v>0</v>
      </c>
      <c r="L66" s="112"/>
    </row>
    <row r="67" spans="1:31" s="10" customFormat="1" ht="14.85" customHeight="1">
      <c r="B67" s="112"/>
      <c r="D67" s="113" t="s">
        <v>98</v>
      </c>
      <c r="E67" s="114"/>
      <c r="F67" s="114"/>
      <c r="G67" s="114"/>
      <c r="H67" s="114"/>
      <c r="I67" s="114"/>
      <c r="J67" s="115">
        <f>J330</f>
        <v>0</v>
      </c>
      <c r="L67" s="112"/>
    </row>
    <row r="68" spans="1:31" s="10" customFormat="1" ht="19.899999999999999" customHeight="1">
      <c r="B68" s="112"/>
      <c r="D68" s="113" t="s">
        <v>99</v>
      </c>
      <c r="E68" s="114"/>
      <c r="F68" s="114"/>
      <c r="G68" s="114"/>
      <c r="H68" s="114"/>
      <c r="I68" s="114"/>
      <c r="J68" s="115">
        <f>J353</f>
        <v>0</v>
      </c>
      <c r="L68" s="112"/>
    </row>
    <row r="69" spans="1:31" s="9" customFormat="1" ht="24.95" customHeight="1">
      <c r="B69" s="108"/>
      <c r="D69" s="109" t="s">
        <v>100</v>
      </c>
      <c r="E69" s="110"/>
      <c r="F69" s="110"/>
      <c r="G69" s="110"/>
      <c r="H69" s="110"/>
      <c r="I69" s="110"/>
      <c r="J69" s="111">
        <f>J356</f>
        <v>0</v>
      </c>
      <c r="L69" s="108"/>
    </row>
    <row r="70" spans="1:31" s="10" customFormat="1" ht="19.899999999999999" customHeight="1">
      <c r="B70" s="112"/>
      <c r="D70" s="113" t="s">
        <v>101</v>
      </c>
      <c r="E70" s="114"/>
      <c r="F70" s="114"/>
      <c r="G70" s="114"/>
      <c r="H70" s="114"/>
      <c r="I70" s="114"/>
      <c r="J70" s="115">
        <f>J357</f>
        <v>0</v>
      </c>
      <c r="L70" s="112"/>
    </row>
    <row r="71" spans="1:31" s="10" customFormat="1" ht="19.899999999999999" customHeight="1">
      <c r="B71" s="112"/>
      <c r="D71" s="113" t="s">
        <v>102</v>
      </c>
      <c r="E71" s="114"/>
      <c r="F71" s="114"/>
      <c r="G71" s="114"/>
      <c r="H71" s="114"/>
      <c r="I71" s="114"/>
      <c r="J71" s="115">
        <f>J381</f>
        <v>0</v>
      </c>
      <c r="L71" s="112"/>
    </row>
    <row r="72" spans="1:31" s="10" customFormat="1" ht="19.899999999999999" customHeight="1">
      <c r="B72" s="112"/>
      <c r="D72" s="113" t="s">
        <v>103</v>
      </c>
      <c r="E72" s="114"/>
      <c r="F72" s="114"/>
      <c r="G72" s="114"/>
      <c r="H72" s="114"/>
      <c r="I72" s="114"/>
      <c r="J72" s="115">
        <f>J436</f>
        <v>0</v>
      </c>
      <c r="L72" s="112"/>
    </row>
    <row r="73" spans="1:31" s="10" customFormat="1" ht="19.899999999999999" customHeight="1">
      <c r="B73" s="112"/>
      <c r="D73" s="113" t="s">
        <v>104</v>
      </c>
      <c r="E73" s="114"/>
      <c r="F73" s="114"/>
      <c r="G73" s="114"/>
      <c r="H73" s="114"/>
      <c r="I73" s="114"/>
      <c r="J73" s="115">
        <f>J599</f>
        <v>0</v>
      </c>
      <c r="L73" s="112"/>
    </row>
    <row r="74" spans="1:31" s="10" customFormat="1" ht="19.899999999999999" customHeight="1">
      <c r="B74" s="112"/>
      <c r="D74" s="113" t="s">
        <v>105</v>
      </c>
      <c r="E74" s="114"/>
      <c r="F74" s="114"/>
      <c r="G74" s="114"/>
      <c r="H74" s="114"/>
      <c r="I74" s="114"/>
      <c r="J74" s="115">
        <f>J620</f>
        <v>0</v>
      </c>
      <c r="L74" s="112"/>
    </row>
    <row r="75" spans="1:31" s="10" customFormat="1" ht="19.899999999999999" customHeight="1">
      <c r="B75" s="112"/>
      <c r="D75" s="113" t="s">
        <v>106</v>
      </c>
      <c r="E75" s="114"/>
      <c r="F75" s="114"/>
      <c r="G75" s="114"/>
      <c r="H75" s="114"/>
      <c r="I75" s="114"/>
      <c r="J75" s="115">
        <f>J669</f>
        <v>0</v>
      </c>
      <c r="L75" s="112"/>
    </row>
    <row r="76" spans="1:31" s="2" customFormat="1" ht="21.7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6.95" customHeight="1">
      <c r="A77" s="34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63" s="2" customFormat="1" ht="6.95" customHeight="1">
      <c r="A81" s="34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3" s="2" customFormat="1" ht="24.95" customHeight="1">
      <c r="A82" s="34"/>
      <c r="B82" s="35"/>
      <c r="C82" s="23" t="s">
        <v>107</v>
      </c>
      <c r="D82" s="34"/>
      <c r="E82" s="34"/>
      <c r="F82" s="34"/>
      <c r="G82" s="34"/>
      <c r="H82" s="34"/>
      <c r="I82" s="34"/>
      <c r="J82" s="34"/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3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3" s="2" customFormat="1" ht="12" customHeight="1">
      <c r="A84" s="34"/>
      <c r="B84" s="35"/>
      <c r="C84" s="29" t="s">
        <v>17</v>
      </c>
      <c r="D84" s="34"/>
      <c r="E84" s="34"/>
      <c r="F84" s="34"/>
      <c r="G84" s="34"/>
      <c r="H84" s="34"/>
      <c r="I84" s="34"/>
      <c r="J84" s="34"/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3" s="2" customFormat="1" ht="16.5" customHeight="1">
      <c r="A85" s="34"/>
      <c r="B85" s="35"/>
      <c r="C85" s="34"/>
      <c r="D85" s="34"/>
      <c r="E85" s="322" t="str">
        <f>E7</f>
        <v>Objekt šaten Sokol Křemže kopaná z. s.</v>
      </c>
      <c r="F85" s="323"/>
      <c r="G85" s="323"/>
      <c r="H85" s="323"/>
      <c r="I85" s="34"/>
      <c r="J85" s="34"/>
      <c r="K85" s="34"/>
      <c r="L85" s="9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3" s="2" customFormat="1" ht="12" customHeight="1">
      <c r="A86" s="34"/>
      <c r="B86" s="35"/>
      <c r="C86" s="29" t="s">
        <v>85</v>
      </c>
      <c r="D86" s="34"/>
      <c r="E86" s="34"/>
      <c r="F86" s="34"/>
      <c r="G86" s="34"/>
      <c r="H86" s="34"/>
      <c r="I86" s="34"/>
      <c r="J86" s="34"/>
      <c r="K86" s="34"/>
      <c r="L86" s="9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3" s="2" customFormat="1" ht="16.5" customHeight="1">
      <c r="A87" s="34"/>
      <c r="B87" s="35"/>
      <c r="C87" s="34"/>
      <c r="D87" s="34"/>
      <c r="E87" s="303" t="str">
        <f>E9</f>
        <v>11 - Stavební část- 1.etapa</v>
      </c>
      <c r="F87" s="324"/>
      <c r="G87" s="324"/>
      <c r="H87" s="324"/>
      <c r="I87" s="34"/>
      <c r="J87" s="34"/>
      <c r="K87" s="34"/>
      <c r="L87" s="9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3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9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3" s="2" customFormat="1" ht="12" customHeight="1">
      <c r="A89" s="34"/>
      <c r="B89" s="35"/>
      <c r="C89" s="29" t="s">
        <v>21</v>
      </c>
      <c r="D89" s="34"/>
      <c r="E89" s="34"/>
      <c r="F89" s="27" t="str">
        <f>F12</f>
        <v xml:space="preserve"> </v>
      </c>
      <c r="G89" s="34"/>
      <c r="H89" s="34"/>
      <c r="I89" s="29" t="s">
        <v>23</v>
      </c>
      <c r="J89" s="52" t="str">
        <f>IF(J12="","",J12)</f>
        <v>17. 2. 2023</v>
      </c>
      <c r="K89" s="34"/>
      <c r="L89" s="9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63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9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63" s="2" customFormat="1" ht="15.2" customHeight="1">
      <c r="A91" s="34"/>
      <c r="B91" s="35"/>
      <c r="C91" s="29" t="s">
        <v>25</v>
      </c>
      <c r="D91" s="34"/>
      <c r="E91" s="34"/>
      <c r="F91" s="27" t="str">
        <f>E15</f>
        <v xml:space="preserve">Sokol Křemže kopaná z.s., </v>
      </c>
      <c r="G91" s="34"/>
      <c r="H91" s="34"/>
      <c r="I91" s="29" t="s">
        <v>31</v>
      </c>
      <c r="J91" s="32" t="str">
        <f>E21</f>
        <v xml:space="preserve">A1 SPOL. S R.O. </v>
      </c>
      <c r="K91" s="34"/>
      <c r="L91" s="9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63" s="2" customFormat="1" ht="15.2" customHeight="1">
      <c r="A92" s="34"/>
      <c r="B92" s="35"/>
      <c r="C92" s="29" t="s">
        <v>29</v>
      </c>
      <c r="D92" s="34"/>
      <c r="E92" s="34"/>
      <c r="F92" s="27" t="str">
        <f>IF(E18="","",E18)</f>
        <v>Vyplň údaj</v>
      </c>
      <c r="G92" s="34"/>
      <c r="H92" s="34"/>
      <c r="I92" s="29" t="s">
        <v>34</v>
      </c>
      <c r="J92" s="32" t="str">
        <f>E24</f>
        <v xml:space="preserve"> </v>
      </c>
      <c r="K92" s="34"/>
      <c r="L92" s="9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63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9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63" s="11" customFormat="1" ht="29.25" customHeight="1">
      <c r="A94" s="116"/>
      <c r="B94" s="117"/>
      <c r="C94" s="118" t="s">
        <v>108</v>
      </c>
      <c r="D94" s="119" t="s">
        <v>56</v>
      </c>
      <c r="E94" s="119" t="s">
        <v>52</v>
      </c>
      <c r="F94" s="119" t="s">
        <v>53</v>
      </c>
      <c r="G94" s="119" t="s">
        <v>109</v>
      </c>
      <c r="H94" s="119" t="s">
        <v>110</v>
      </c>
      <c r="I94" s="119" t="s">
        <v>111</v>
      </c>
      <c r="J94" s="119" t="s">
        <v>89</v>
      </c>
      <c r="K94" s="120" t="s">
        <v>112</v>
      </c>
      <c r="L94" s="121"/>
      <c r="M94" s="59" t="s">
        <v>3</v>
      </c>
      <c r="N94" s="60" t="s">
        <v>41</v>
      </c>
      <c r="O94" s="60" t="s">
        <v>113</v>
      </c>
      <c r="P94" s="60" t="s">
        <v>114</v>
      </c>
      <c r="Q94" s="60" t="s">
        <v>115</v>
      </c>
      <c r="R94" s="60" t="s">
        <v>116</v>
      </c>
      <c r="S94" s="60" t="s">
        <v>117</v>
      </c>
      <c r="T94" s="61" t="s">
        <v>118</v>
      </c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</row>
    <row r="95" spans="1:63" s="2" customFormat="1" ht="22.9" customHeight="1">
      <c r="A95" s="34"/>
      <c r="B95" s="35"/>
      <c r="C95" s="66" t="s">
        <v>119</v>
      </c>
      <c r="D95" s="34"/>
      <c r="E95" s="34"/>
      <c r="F95" s="34"/>
      <c r="G95" s="34"/>
      <c r="H95" s="34"/>
      <c r="I95" s="34"/>
      <c r="J95" s="122">
        <f>BK95</f>
        <v>0</v>
      </c>
      <c r="K95" s="34"/>
      <c r="L95" s="35"/>
      <c r="M95" s="62"/>
      <c r="N95" s="53"/>
      <c r="O95" s="63"/>
      <c r="P95" s="123">
        <f>P96+P356</f>
        <v>0</v>
      </c>
      <c r="Q95" s="63"/>
      <c r="R95" s="123">
        <f>R96+R356</f>
        <v>701.36540955999999</v>
      </c>
      <c r="S95" s="63"/>
      <c r="T95" s="124">
        <f>T96+T356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9" t="s">
        <v>70</v>
      </c>
      <c r="AU95" s="19" t="s">
        <v>90</v>
      </c>
      <c r="BK95" s="125">
        <f>BK96+BK356</f>
        <v>0</v>
      </c>
    </row>
    <row r="96" spans="1:63" s="12" customFormat="1" ht="25.9" customHeight="1">
      <c r="B96" s="126"/>
      <c r="D96" s="127" t="s">
        <v>70</v>
      </c>
      <c r="E96" s="128" t="s">
        <v>120</v>
      </c>
      <c r="F96" s="128" t="s">
        <v>121</v>
      </c>
      <c r="I96" s="129"/>
      <c r="J96" s="130">
        <f>BK96</f>
        <v>0</v>
      </c>
      <c r="L96" s="126"/>
      <c r="M96" s="131"/>
      <c r="N96" s="132"/>
      <c r="O96" s="132"/>
      <c r="P96" s="133">
        <f>P97+P155+P192+P274+P328+P329+P353</f>
        <v>0</v>
      </c>
      <c r="Q96" s="132"/>
      <c r="R96" s="133">
        <f>R97+R155+R192+R274+R328+R329+R353</f>
        <v>643.1107098</v>
      </c>
      <c r="S96" s="132"/>
      <c r="T96" s="134">
        <f>T97+T155+T192+T274+T328+T329+T353</f>
        <v>0</v>
      </c>
      <c r="AR96" s="127" t="s">
        <v>15</v>
      </c>
      <c r="AT96" s="135" t="s">
        <v>70</v>
      </c>
      <c r="AU96" s="135" t="s">
        <v>71</v>
      </c>
      <c r="AY96" s="127" t="s">
        <v>122</v>
      </c>
      <c r="BK96" s="136">
        <f>BK97+BK155+BK192+BK274+BK328+BK329+BK353</f>
        <v>0</v>
      </c>
    </row>
    <row r="97" spans="1:65" s="12" customFormat="1" ht="22.9" customHeight="1">
      <c r="B97" s="126"/>
      <c r="D97" s="127" t="s">
        <v>70</v>
      </c>
      <c r="E97" s="137" t="s">
        <v>15</v>
      </c>
      <c r="F97" s="137" t="s">
        <v>123</v>
      </c>
      <c r="I97" s="129"/>
      <c r="J97" s="138">
        <f>BK97</f>
        <v>0</v>
      </c>
      <c r="L97" s="126"/>
      <c r="M97" s="131"/>
      <c r="N97" s="132"/>
      <c r="O97" s="132"/>
      <c r="P97" s="133">
        <f>SUM(P98:P154)</f>
        <v>0</v>
      </c>
      <c r="Q97" s="132"/>
      <c r="R97" s="133">
        <f>SUM(R98:R154)</f>
        <v>4.5300000000000002E-3</v>
      </c>
      <c r="S97" s="132"/>
      <c r="T97" s="134">
        <f>SUM(T98:T154)</f>
        <v>0</v>
      </c>
      <c r="AR97" s="127" t="s">
        <v>15</v>
      </c>
      <c r="AT97" s="135" t="s">
        <v>70</v>
      </c>
      <c r="AU97" s="135" t="s">
        <v>15</v>
      </c>
      <c r="AY97" s="127" t="s">
        <v>122</v>
      </c>
      <c r="BK97" s="136">
        <f>SUM(BK98:BK154)</f>
        <v>0</v>
      </c>
    </row>
    <row r="98" spans="1:65" s="2" customFormat="1" ht="24.2" customHeight="1">
      <c r="A98" s="34"/>
      <c r="B98" s="139"/>
      <c r="C98" s="140" t="s">
        <v>15</v>
      </c>
      <c r="D98" s="140" t="s">
        <v>124</v>
      </c>
      <c r="E98" s="141" t="s">
        <v>125</v>
      </c>
      <c r="F98" s="142" t="s">
        <v>126</v>
      </c>
      <c r="G98" s="143" t="s">
        <v>127</v>
      </c>
      <c r="H98" s="144">
        <v>226.5</v>
      </c>
      <c r="I98" s="145"/>
      <c r="J98" s="146">
        <f>ROUND(I98*H98,2)</f>
        <v>0</v>
      </c>
      <c r="K98" s="142" t="s">
        <v>128</v>
      </c>
      <c r="L98" s="35"/>
      <c r="M98" s="147" t="s">
        <v>3</v>
      </c>
      <c r="N98" s="148" t="s">
        <v>42</v>
      </c>
      <c r="O98" s="55"/>
      <c r="P98" s="149">
        <f>O98*H98</f>
        <v>0</v>
      </c>
      <c r="Q98" s="149">
        <v>0</v>
      </c>
      <c r="R98" s="149">
        <f>Q98*H98</f>
        <v>0</v>
      </c>
      <c r="S98" s="149">
        <v>0</v>
      </c>
      <c r="T98" s="150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1" t="s">
        <v>129</v>
      </c>
      <c r="AT98" s="151" t="s">
        <v>124</v>
      </c>
      <c r="AU98" s="151" t="s">
        <v>80</v>
      </c>
      <c r="AY98" s="19" t="s">
        <v>122</v>
      </c>
      <c r="BE98" s="152">
        <f>IF(N98="základní",J98,0)</f>
        <v>0</v>
      </c>
      <c r="BF98" s="152">
        <f>IF(N98="snížená",J98,0)</f>
        <v>0</v>
      </c>
      <c r="BG98" s="152">
        <f>IF(N98="zákl. přenesená",J98,0)</f>
        <v>0</v>
      </c>
      <c r="BH98" s="152">
        <f>IF(N98="sníž. přenesená",J98,0)</f>
        <v>0</v>
      </c>
      <c r="BI98" s="152">
        <f>IF(N98="nulová",J98,0)</f>
        <v>0</v>
      </c>
      <c r="BJ98" s="19" t="s">
        <v>15</v>
      </c>
      <c r="BK98" s="152">
        <f>ROUND(I98*H98,2)</f>
        <v>0</v>
      </c>
      <c r="BL98" s="19" t="s">
        <v>129</v>
      </c>
      <c r="BM98" s="151" t="s">
        <v>130</v>
      </c>
    </row>
    <row r="99" spans="1:65" s="2" customFormat="1" ht="11.25">
      <c r="A99" s="34"/>
      <c r="B99" s="35"/>
      <c r="C99" s="34"/>
      <c r="D99" s="153" t="s">
        <v>131</v>
      </c>
      <c r="E99" s="34"/>
      <c r="F99" s="154" t="s">
        <v>132</v>
      </c>
      <c r="G99" s="34"/>
      <c r="H99" s="34"/>
      <c r="I99" s="155"/>
      <c r="J99" s="34"/>
      <c r="K99" s="34"/>
      <c r="L99" s="35"/>
      <c r="M99" s="156"/>
      <c r="N99" s="157"/>
      <c r="O99" s="55"/>
      <c r="P99" s="55"/>
      <c r="Q99" s="55"/>
      <c r="R99" s="55"/>
      <c r="S99" s="55"/>
      <c r="T99" s="56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9" t="s">
        <v>131</v>
      </c>
      <c r="AU99" s="19" t="s">
        <v>80</v>
      </c>
    </row>
    <row r="100" spans="1:65" s="13" customFormat="1" ht="11.25">
      <c r="B100" s="158"/>
      <c r="D100" s="159" t="s">
        <v>133</v>
      </c>
      <c r="E100" s="160" t="s">
        <v>3</v>
      </c>
      <c r="F100" s="161" t="s">
        <v>134</v>
      </c>
      <c r="H100" s="162">
        <v>226.5</v>
      </c>
      <c r="I100" s="163"/>
      <c r="L100" s="158"/>
      <c r="M100" s="164"/>
      <c r="N100" s="165"/>
      <c r="O100" s="165"/>
      <c r="P100" s="165"/>
      <c r="Q100" s="165"/>
      <c r="R100" s="165"/>
      <c r="S100" s="165"/>
      <c r="T100" s="166"/>
      <c r="AT100" s="160" t="s">
        <v>133</v>
      </c>
      <c r="AU100" s="160" t="s">
        <v>80</v>
      </c>
      <c r="AV100" s="13" t="s">
        <v>80</v>
      </c>
      <c r="AW100" s="13" t="s">
        <v>33</v>
      </c>
      <c r="AX100" s="13" t="s">
        <v>15</v>
      </c>
      <c r="AY100" s="160" t="s">
        <v>122</v>
      </c>
    </row>
    <row r="101" spans="1:65" s="2" customFormat="1" ht="33" customHeight="1">
      <c r="A101" s="34"/>
      <c r="B101" s="139"/>
      <c r="C101" s="140" t="s">
        <v>80</v>
      </c>
      <c r="D101" s="140" t="s">
        <v>124</v>
      </c>
      <c r="E101" s="141" t="s">
        <v>135</v>
      </c>
      <c r="F101" s="142" t="s">
        <v>136</v>
      </c>
      <c r="G101" s="143" t="s">
        <v>137</v>
      </c>
      <c r="H101" s="144">
        <v>134.09299999999999</v>
      </c>
      <c r="I101" s="145"/>
      <c r="J101" s="146">
        <f>ROUND(I101*H101,2)</f>
        <v>0</v>
      </c>
      <c r="K101" s="142" t="s">
        <v>128</v>
      </c>
      <c r="L101" s="35"/>
      <c r="M101" s="147" t="s">
        <v>3</v>
      </c>
      <c r="N101" s="148" t="s">
        <v>42</v>
      </c>
      <c r="O101" s="55"/>
      <c r="P101" s="149">
        <f>O101*H101</f>
        <v>0</v>
      </c>
      <c r="Q101" s="149">
        <v>0</v>
      </c>
      <c r="R101" s="149">
        <f>Q101*H101</f>
        <v>0</v>
      </c>
      <c r="S101" s="149">
        <v>0</v>
      </c>
      <c r="T101" s="150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1" t="s">
        <v>129</v>
      </c>
      <c r="AT101" s="151" t="s">
        <v>124</v>
      </c>
      <c r="AU101" s="151" t="s">
        <v>80</v>
      </c>
      <c r="AY101" s="19" t="s">
        <v>122</v>
      </c>
      <c r="BE101" s="152">
        <f>IF(N101="základní",J101,0)</f>
        <v>0</v>
      </c>
      <c r="BF101" s="152">
        <f>IF(N101="snížená",J101,0)</f>
        <v>0</v>
      </c>
      <c r="BG101" s="152">
        <f>IF(N101="zákl. přenesená",J101,0)</f>
        <v>0</v>
      </c>
      <c r="BH101" s="152">
        <f>IF(N101="sníž. přenesená",J101,0)</f>
        <v>0</v>
      </c>
      <c r="BI101" s="152">
        <f>IF(N101="nulová",J101,0)</f>
        <v>0</v>
      </c>
      <c r="BJ101" s="19" t="s">
        <v>15</v>
      </c>
      <c r="BK101" s="152">
        <f>ROUND(I101*H101,2)</f>
        <v>0</v>
      </c>
      <c r="BL101" s="19" t="s">
        <v>129</v>
      </c>
      <c r="BM101" s="151" t="s">
        <v>138</v>
      </c>
    </row>
    <row r="102" spans="1:65" s="2" customFormat="1" ht="11.25">
      <c r="A102" s="34"/>
      <c r="B102" s="35"/>
      <c r="C102" s="34"/>
      <c r="D102" s="153" t="s">
        <v>131</v>
      </c>
      <c r="E102" s="34"/>
      <c r="F102" s="154" t="s">
        <v>139</v>
      </c>
      <c r="G102" s="34"/>
      <c r="H102" s="34"/>
      <c r="I102" s="155"/>
      <c r="J102" s="34"/>
      <c r="K102" s="34"/>
      <c r="L102" s="35"/>
      <c r="M102" s="156"/>
      <c r="N102" s="157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131</v>
      </c>
      <c r="AU102" s="19" t="s">
        <v>80</v>
      </c>
    </row>
    <row r="103" spans="1:65" s="14" customFormat="1" ht="11.25">
      <c r="B103" s="167"/>
      <c r="D103" s="159" t="s">
        <v>133</v>
      </c>
      <c r="E103" s="168" t="s">
        <v>3</v>
      </c>
      <c r="F103" s="169" t="s">
        <v>140</v>
      </c>
      <c r="H103" s="168" t="s">
        <v>3</v>
      </c>
      <c r="I103" s="170"/>
      <c r="L103" s="167"/>
      <c r="M103" s="171"/>
      <c r="N103" s="172"/>
      <c r="O103" s="172"/>
      <c r="P103" s="172"/>
      <c r="Q103" s="172"/>
      <c r="R103" s="172"/>
      <c r="S103" s="172"/>
      <c r="T103" s="173"/>
      <c r="AT103" s="168" t="s">
        <v>133</v>
      </c>
      <c r="AU103" s="168" t="s">
        <v>80</v>
      </c>
      <c r="AV103" s="14" t="s">
        <v>15</v>
      </c>
      <c r="AW103" s="14" t="s">
        <v>33</v>
      </c>
      <c r="AX103" s="14" t="s">
        <v>71</v>
      </c>
      <c r="AY103" s="168" t="s">
        <v>122</v>
      </c>
    </row>
    <row r="104" spans="1:65" s="13" customFormat="1" ht="11.25">
      <c r="B104" s="158"/>
      <c r="D104" s="159" t="s">
        <v>133</v>
      </c>
      <c r="E104" s="160" t="s">
        <v>3</v>
      </c>
      <c r="F104" s="161" t="s">
        <v>141</v>
      </c>
      <c r="H104" s="162">
        <v>45.3</v>
      </c>
      <c r="I104" s="163"/>
      <c r="L104" s="158"/>
      <c r="M104" s="164"/>
      <c r="N104" s="165"/>
      <c r="O104" s="165"/>
      <c r="P104" s="165"/>
      <c r="Q104" s="165"/>
      <c r="R104" s="165"/>
      <c r="S104" s="165"/>
      <c r="T104" s="166"/>
      <c r="AT104" s="160" t="s">
        <v>133</v>
      </c>
      <c r="AU104" s="160" t="s">
        <v>80</v>
      </c>
      <c r="AV104" s="13" t="s">
        <v>80</v>
      </c>
      <c r="AW104" s="13" t="s">
        <v>33</v>
      </c>
      <c r="AX104" s="13" t="s">
        <v>71</v>
      </c>
      <c r="AY104" s="160" t="s">
        <v>122</v>
      </c>
    </row>
    <row r="105" spans="1:65" s="14" customFormat="1" ht="11.25">
      <c r="B105" s="167"/>
      <c r="D105" s="159" t="s">
        <v>133</v>
      </c>
      <c r="E105" s="168" t="s">
        <v>3</v>
      </c>
      <c r="F105" s="169" t="s">
        <v>142</v>
      </c>
      <c r="H105" s="168" t="s">
        <v>3</v>
      </c>
      <c r="I105" s="170"/>
      <c r="L105" s="167"/>
      <c r="M105" s="171"/>
      <c r="N105" s="172"/>
      <c r="O105" s="172"/>
      <c r="P105" s="172"/>
      <c r="Q105" s="172"/>
      <c r="R105" s="172"/>
      <c r="S105" s="172"/>
      <c r="T105" s="173"/>
      <c r="AT105" s="168" t="s">
        <v>133</v>
      </c>
      <c r="AU105" s="168" t="s">
        <v>80</v>
      </c>
      <c r="AV105" s="14" t="s">
        <v>15</v>
      </c>
      <c r="AW105" s="14" t="s">
        <v>33</v>
      </c>
      <c r="AX105" s="14" t="s">
        <v>71</v>
      </c>
      <c r="AY105" s="168" t="s">
        <v>122</v>
      </c>
    </row>
    <row r="106" spans="1:65" s="13" customFormat="1" ht="22.5">
      <c r="B106" s="158"/>
      <c r="D106" s="159" t="s">
        <v>133</v>
      </c>
      <c r="E106" s="160" t="s">
        <v>3</v>
      </c>
      <c r="F106" s="161" t="s">
        <v>143</v>
      </c>
      <c r="H106" s="162">
        <v>88.168999999999997</v>
      </c>
      <c r="I106" s="163"/>
      <c r="L106" s="158"/>
      <c r="M106" s="164"/>
      <c r="N106" s="165"/>
      <c r="O106" s="165"/>
      <c r="P106" s="165"/>
      <c r="Q106" s="165"/>
      <c r="R106" s="165"/>
      <c r="S106" s="165"/>
      <c r="T106" s="166"/>
      <c r="AT106" s="160" t="s">
        <v>133</v>
      </c>
      <c r="AU106" s="160" t="s">
        <v>80</v>
      </c>
      <c r="AV106" s="13" t="s">
        <v>80</v>
      </c>
      <c r="AW106" s="13" t="s">
        <v>33</v>
      </c>
      <c r="AX106" s="13" t="s">
        <v>71</v>
      </c>
      <c r="AY106" s="160" t="s">
        <v>122</v>
      </c>
    </row>
    <row r="107" spans="1:65" s="13" customFormat="1" ht="11.25">
      <c r="B107" s="158"/>
      <c r="D107" s="159" t="s">
        <v>133</v>
      </c>
      <c r="E107" s="160" t="s">
        <v>3</v>
      </c>
      <c r="F107" s="161" t="s">
        <v>144</v>
      </c>
      <c r="H107" s="162">
        <v>0.624</v>
      </c>
      <c r="I107" s="163"/>
      <c r="L107" s="158"/>
      <c r="M107" s="164"/>
      <c r="N107" s="165"/>
      <c r="O107" s="165"/>
      <c r="P107" s="165"/>
      <c r="Q107" s="165"/>
      <c r="R107" s="165"/>
      <c r="S107" s="165"/>
      <c r="T107" s="166"/>
      <c r="AT107" s="160" t="s">
        <v>133</v>
      </c>
      <c r="AU107" s="160" t="s">
        <v>80</v>
      </c>
      <c r="AV107" s="13" t="s">
        <v>80</v>
      </c>
      <c r="AW107" s="13" t="s">
        <v>33</v>
      </c>
      <c r="AX107" s="13" t="s">
        <v>71</v>
      </c>
      <c r="AY107" s="160" t="s">
        <v>122</v>
      </c>
    </row>
    <row r="108" spans="1:65" s="15" customFormat="1" ht="11.25">
      <c r="B108" s="174"/>
      <c r="D108" s="159" t="s">
        <v>133</v>
      </c>
      <c r="E108" s="175" t="s">
        <v>3</v>
      </c>
      <c r="F108" s="176" t="s">
        <v>145</v>
      </c>
      <c r="H108" s="177">
        <v>134.09299999999999</v>
      </c>
      <c r="I108" s="178"/>
      <c r="L108" s="174"/>
      <c r="M108" s="179"/>
      <c r="N108" s="180"/>
      <c r="O108" s="180"/>
      <c r="P108" s="180"/>
      <c r="Q108" s="180"/>
      <c r="R108" s="180"/>
      <c r="S108" s="180"/>
      <c r="T108" s="181"/>
      <c r="AT108" s="175" t="s">
        <v>133</v>
      </c>
      <c r="AU108" s="175" t="s">
        <v>80</v>
      </c>
      <c r="AV108" s="15" t="s">
        <v>129</v>
      </c>
      <c r="AW108" s="15" t="s">
        <v>33</v>
      </c>
      <c r="AX108" s="15" t="s">
        <v>15</v>
      </c>
      <c r="AY108" s="175" t="s">
        <v>122</v>
      </c>
    </row>
    <row r="109" spans="1:65" s="2" customFormat="1" ht="44.25" customHeight="1">
      <c r="A109" s="34"/>
      <c r="B109" s="139"/>
      <c r="C109" s="140" t="s">
        <v>146</v>
      </c>
      <c r="D109" s="140" t="s">
        <v>124</v>
      </c>
      <c r="E109" s="141" t="s">
        <v>147</v>
      </c>
      <c r="F109" s="142" t="s">
        <v>148</v>
      </c>
      <c r="G109" s="143" t="s">
        <v>137</v>
      </c>
      <c r="H109" s="144">
        <v>59.329000000000001</v>
      </c>
      <c r="I109" s="145"/>
      <c r="J109" s="146">
        <f>ROUND(I109*H109,2)</f>
        <v>0</v>
      </c>
      <c r="K109" s="142" t="s">
        <v>128</v>
      </c>
      <c r="L109" s="35"/>
      <c r="M109" s="147" t="s">
        <v>3</v>
      </c>
      <c r="N109" s="148" t="s">
        <v>42</v>
      </c>
      <c r="O109" s="55"/>
      <c r="P109" s="149">
        <f>O109*H109</f>
        <v>0</v>
      </c>
      <c r="Q109" s="149">
        <v>0</v>
      </c>
      <c r="R109" s="149">
        <f>Q109*H109</f>
        <v>0</v>
      </c>
      <c r="S109" s="149">
        <v>0</v>
      </c>
      <c r="T109" s="150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1" t="s">
        <v>129</v>
      </c>
      <c r="AT109" s="151" t="s">
        <v>124</v>
      </c>
      <c r="AU109" s="151" t="s">
        <v>80</v>
      </c>
      <c r="AY109" s="19" t="s">
        <v>122</v>
      </c>
      <c r="BE109" s="152">
        <f>IF(N109="základní",J109,0)</f>
        <v>0</v>
      </c>
      <c r="BF109" s="152">
        <f>IF(N109="snížená",J109,0)</f>
        <v>0</v>
      </c>
      <c r="BG109" s="152">
        <f>IF(N109="zákl. přenesená",J109,0)</f>
        <v>0</v>
      </c>
      <c r="BH109" s="152">
        <f>IF(N109="sníž. přenesená",J109,0)</f>
        <v>0</v>
      </c>
      <c r="BI109" s="152">
        <f>IF(N109="nulová",J109,0)</f>
        <v>0</v>
      </c>
      <c r="BJ109" s="19" t="s">
        <v>15</v>
      </c>
      <c r="BK109" s="152">
        <f>ROUND(I109*H109,2)</f>
        <v>0</v>
      </c>
      <c r="BL109" s="19" t="s">
        <v>129</v>
      </c>
      <c r="BM109" s="151" t="s">
        <v>149</v>
      </c>
    </row>
    <row r="110" spans="1:65" s="2" customFormat="1" ht="11.25">
      <c r="A110" s="34"/>
      <c r="B110" s="35"/>
      <c r="C110" s="34"/>
      <c r="D110" s="153" t="s">
        <v>131</v>
      </c>
      <c r="E110" s="34"/>
      <c r="F110" s="154" t="s">
        <v>150</v>
      </c>
      <c r="G110" s="34"/>
      <c r="H110" s="34"/>
      <c r="I110" s="155"/>
      <c r="J110" s="34"/>
      <c r="K110" s="34"/>
      <c r="L110" s="35"/>
      <c r="M110" s="156"/>
      <c r="N110" s="157"/>
      <c r="O110" s="55"/>
      <c r="P110" s="55"/>
      <c r="Q110" s="55"/>
      <c r="R110" s="55"/>
      <c r="S110" s="55"/>
      <c r="T110" s="56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131</v>
      </c>
      <c r="AU110" s="19" t="s">
        <v>80</v>
      </c>
    </row>
    <row r="111" spans="1:65" s="13" customFormat="1" ht="22.5">
      <c r="B111" s="158"/>
      <c r="D111" s="159" t="s">
        <v>133</v>
      </c>
      <c r="E111" s="160" t="s">
        <v>3</v>
      </c>
      <c r="F111" s="161" t="s">
        <v>151</v>
      </c>
      <c r="H111" s="162">
        <v>58.779000000000003</v>
      </c>
      <c r="I111" s="163"/>
      <c r="L111" s="158"/>
      <c r="M111" s="164"/>
      <c r="N111" s="165"/>
      <c r="O111" s="165"/>
      <c r="P111" s="165"/>
      <c r="Q111" s="165"/>
      <c r="R111" s="165"/>
      <c r="S111" s="165"/>
      <c r="T111" s="166"/>
      <c r="AT111" s="160" t="s">
        <v>133</v>
      </c>
      <c r="AU111" s="160" t="s">
        <v>80</v>
      </c>
      <c r="AV111" s="13" t="s">
        <v>80</v>
      </c>
      <c r="AW111" s="13" t="s">
        <v>33</v>
      </c>
      <c r="AX111" s="13" t="s">
        <v>71</v>
      </c>
      <c r="AY111" s="160" t="s">
        <v>122</v>
      </c>
    </row>
    <row r="112" spans="1:65" s="13" customFormat="1" ht="11.25">
      <c r="B112" s="158"/>
      <c r="D112" s="159" t="s">
        <v>133</v>
      </c>
      <c r="E112" s="160" t="s">
        <v>3</v>
      </c>
      <c r="F112" s="161" t="s">
        <v>152</v>
      </c>
      <c r="H112" s="162">
        <v>0.55000000000000004</v>
      </c>
      <c r="I112" s="163"/>
      <c r="L112" s="158"/>
      <c r="M112" s="164"/>
      <c r="N112" s="165"/>
      <c r="O112" s="165"/>
      <c r="P112" s="165"/>
      <c r="Q112" s="165"/>
      <c r="R112" s="165"/>
      <c r="S112" s="165"/>
      <c r="T112" s="166"/>
      <c r="AT112" s="160" t="s">
        <v>133</v>
      </c>
      <c r="AU112" s="160" t="s">
        <v>80</v>
      </c>
      <c r="AV112" s="13" t="s">
        <v>80</v>
      </c>
      <c r="AW112" s="13" t="s">
        <v>33</v>
      </c>
      <c r="AX112" s="13" t="s">
        <v>71</v>
      </c>
      <c r="AY112" s="160" t="s">
        <v>122</v>
      </c>
    </row>
    <row r="113" spans="1:65" s="15" customFormat="1" ht="11.25">
      <c r="B113" s="174"/>
      <c r="D113" s="159" t="s">
        <v>133</v>
      </c>
      <c r="E113" s="175" t="s">
        <v>3</v>
      </c>
      <c r="F113" s="176" t="s">
        <v>145</v>
      </c>
      <c r="H113" s="177">
        <v>59.329000000000001</v>
      </c>
      <c r="I113" s="178"/>
      <c r="L113" s="174"/>
      <c r="M113" s="179"/>
      <c r="N113" s="180"/>
      <c r="O113" s="180"/>
      <c r="P113" s="180"/>
      <c r="Q113" s="180"/>
      <c r="R113" s="180"/>
      <c r="S113" s="180"/>
      <c r="T113" s="181"/>
      <c r="AT113" s="175" t="s">
        <v>133</v>
      </c>
      <c r="AU113" s="175" t="s">
        <v>80</v>
      </c>
      <c r="AV113" s="15" t="s">
        <v>129</v>
      </c>
      <c r="AW113" s="15" t="s">
        <v>33</v>
      </c>
      <c r="AX113" s="15" t="s">
        <v>15</v>
      </c>
      <c r="AY113" s="175" t="s">
        <v>122</v>
      </c>
    </row>
    <row r="114" spans="1:65" s="2" customFormat="1" ht="62.65" customHeight="1">
      <c r="A114" s="34"/>
      <c r="B114" s="139"/>
      <c r="C114" s="140" t="s">
        <v>129</v>
      </c>
      <c r="D114" s="140" t="s">
        <v>124</v>
      </c>
      <c r="E114" s="141" t="s">
        <v>153</v>
      </c>
      <c r="F114" s="142" t="s">
        <v>154</v>
      </c>
      <c r="G114" s="143" t="s">
        <v>137</v>
      </c>
      <c r="H114" s="144">
        <v>142.46199999999999</v>
      </c>
      <c r="I114" s="145"/>
      <c r="J114" s="146">
        <f>ROUND(I114*H114,2)</f>
        <v>0</v>
      </c>
      <c r="K114" s="142" t="s">
        <v>128</v>
      </c>
      <c r="L114" s="35"/>
      <c r="M114" s="147" t="s">
        <v>3</v>
      </c>
      <c r="N114" s="148" t="s">
        <v>42</v>
      </c>
      <c r="O114" s="55"/>
      <c r="P114" s="149">
        <f>O114*H114</f>
        <v>0</v>
      </c>
      <c r="Q114" s="149">
        <v>0</v>
      </c>
      <c r="R114" s="149">
        <f>Q114*H114</f>
        <v>0</v>
      </c>
      <c r="S114" s="149">
        <v>0</v>
      </c>
      <c r="T114" s="150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1" t="s">
        <v>129</v>
      </c>
      <c r="AT114" s="151" t="s">
        <v>124</v>
      </c>
      <c r="AU114" s="151" t="s">
        <v>80</v>
      </c>
      <c r="AY114" s="19" t="s">
        <v>122</v>
      </c>
      <c r="BE114" s="152">
        <f>IF(N114="základní",J114,0)</f>
        <v>0</v>
      </c>
      <c r="BF114" s="152">
        <f>IF(N114="snížená",J114,0)</f>
        <v>0</v>
      </c>
      <c r="BG114" s="152">
        <f>IF(N114="zákl. přenesená",J114,0)</f>
        <v>0</v>
      </c>
      <c r="BH114" s="152">
        <f>IF(N114="sníž. přenesená",J114,0)</f>
        <v>0</v>
      </c>
      <c r="BI114" s="152">
        <f>IF(N114="nulová",J114,0)</f>
        <v>0</v>
      </c>
      <c r="BJ114" s="19" t="s">
        <v>15</v>
      </c>
      <c r="BK114" s="152">
        <f>ROUND(I114*H114,2)</f>
        <v>0</v>
      </c>
      <c r="BL114" s="19" t="s">
        <v>129</v>
      </c>
      <c r="BM114" s="151" t="s">
        <v>155</v>
      </c>
    </row>
    <row r="115" spans="1:65" s="2" customFormat="1" ht="11.25">
      <c r="A115" s="34"/>
      <c r="B115" s="35"/>
      <c r="C115" s="34"/>
      <c r="D115" s="153" t="s">
        <v>131</v>
      </c>
      <c r="E115" s="34"/>
      <c r="F115" s="154" t="s">
        <v>156</v>
      </c>
      <c r="G115" s="34"/>
      <c r="H115" s="34"/>
      <c r="I115" s="155"/>
      <c r="J115" s="34"/>
      <c r="K115" s="34"/>
      <c r="L115" s="35"/>
      <c r="M115" s="156"/>
      <c r="N115" s="157"/>
      <c r="O115" s="55"/>
      <c r="P115" s="55"/>
      <c r="Q115" s="55"/>
      <c r="R115" s="55"/>
      <c r="S115" s="55"/>
      <c r="T115" s="56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131</v>
      </c>
      <c r="AU115" s="19" t="s">
        <v>80</v>
      </c>
    </row>
    <row r="116" spans="1:65" s="14" customFormat="1" ht="11.25">
      <c r="B116" s="167"/>
      <c r="D116" s="159" t="s">
        <v>133</v>
      </c>
      <c r="E116" s="168" t="s">
        <v>3</v>
      </c>
      <c r="F116" s="169" t="s">
        <v>157</v>
      </c>
      <c r="H116" s="168" t="s">
        <v>3</v>
      </c>
      <c r="I116" s="170"/>
      <c r="L116" s="167"/>
      <c r="M116" s="171"/>
      <c r="N116" s="172"/>
      <c r="O116" s="172"/>
      <c r="P116" s="172"/>
      <c r="Q116" s="172"/>
      <c r="R116" s="172"/>
      <c r="S116" s="172"/>
      <c r="T116" s="173"/>
      <c r="AT116" s="168" t="s">
        <v>133</v>
      </c>
      <c r="AU116" s="168" t="s">
        <v>80</v>
      </c>
      <c r="AV116" s="14" t="s">
        <v>15</v>
      </c>
      <c r="AW116" s="14" t="s">
        <v>33</v>
      </c>
      <c r="AX116" s="14" t="s">
        <v>71</v>
      </c>
      <c r="AY116" s="168" t="s">
        <v>122</v>
      </c>
    </row>
    <row r="117" spans="1:65" s="13" customFormat="1" ht="11.25">
      <c r="B117" s="158"/>
      <c r="D117" s="159" t="s">
        <v>133</v>
      </c>
      <c r="E117" s="160" t="s">
        <v>3</v>
      </c>
      <c r="F117" s="161" t="s">
        <v>158</v>
      </c>
      <c r="H117" s="162">
        <v>142.46199999999999</v>
      </c>
      <c r="I117" s="163"/>
      <c r="L117" s="158"/>
      <c r="M117" s="164"/>
      <c r="N117" s="165"/>
      <c r="O117" s="165"/>
      <c r="P117" s="165"/>
      <c r="Q117" s="165"/>
      <c r="R117" s="165"/>
      <c r="S117" s="165"/>
      <c r="T117" s="166"/>
      <c r="AT117" s="160" t="s">
        <v>133</v>
      </c>
      <c r="AU117" s="160" t="s">
        <v>80</v>
      </c>
      <c r="AV117" s="13" t="s">
        <v>80</v>
      </c>
      <c r="AW117" s="13" t="s">
        <v>33</v>
      </c>
      <c r="AX117" s="13" t="s">
        <v>15</v>
      </c>
      <c r="AY117" s="160" t="s">
        <v>122</v>
      </c>
    </row>
    <row r="118" spans="1:65" s="2" customFormat="1" ht="44.25" customHeight="1">
      <c r="A118" s="34"/>
      <c r="B118" s="139"/>
      <c r="C118" s="140" t="s">
        <v>159</v>
      </c>
      <c r="D118" s="140" t="s">
        <v>124</v>
      </c>
      <c r="E118" s="141" t="s">
        <v>160</v>
      </c>
      <c r="F118" s="142" t="s">
        <v>161</v>
      </c>
      <c r="G118" s="143" t="s">
        <v>137</v>
      </c>
      <c r="H118" s="144">
        <v>71.230999999999995</v>
      </c>
      <c r="I118" s="145"/>
      <c r="J118" s="146">
        <f>ROUND(I118*H118,2)</f>
        <v>0</v>
      </c>
      <c r="K118" s="142" t="s">
        <v>128</v>
      </c>
      <c r="L118" s="35"/>
      <c r="M118" s="147" t="s">
        <v>3</v>
      </c>
      <c r="N118" s="148" t="s">
        <v>42</v>
      </c>
      <c r="O118" s="55"/>
      <c r="P118" s="149">
        <f>O118*H118</f>
        <v>0</v>
      </c>
      <c r="Q118" s="149">
        <v>0</v>
      </c>
      <c r="R118" s="149">
        <f>Q118*H118</f>
        <v>0</v>
      </c>
      <c r="S118" s="149">
        <v>0</v>
      </c>
      <c r="T118" s="150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51" t="s">
        <v>129</v>
      </c>
      <c r="AT118" s="151" t="s">
        <v>124</v>
      </c>
      <c r="AU118" s="151" t="s">
        <v>80</v>
      </c>
      <c r="AY118" s="19" t="s">
        <v>122</v>
      </c>
      <c r="BE118" s="152">
        <f>IF(N118="základní",J118,0)</f>
        <v>0</v>
      </c>
      <c r="BF118" s="152">
        <f>IF(N118="snížená",J118,0)</f>
        <v>0</v>
      </c>
      <c r="BG118" s="152">
        <f>IF(N118="zákl. přenesená",J118,0)</f>
        <v>0</v>
      </c>
      <c r="BH118" s="152">
        <f>IF(N118="sníž. přenesená",J118,0)</f>
        <v>0</v>
      </c>
      <c r="BI118" s="152">
        <f>IF(N118="nulová",J118,0)</f>
        <v>0</v>
      </c>
      <c r="BJ118" s="19" t="s">
        <v>15</v>
      </c>
      <c r="BK118" s="152">
        <f>ROUND(I118*H118,2)</f>
        <v>0</v>
      </c>
      <c r="BL118" s="19" t="s">
        <v>129</v>
      </c>
      <c r="BM118" s="151" t="s">
        <v>162</v>
      </c>
    </row>
    <row r="119" spans="1:65" s="2" customFormat="1" ht="11.25">
      <c r="A119" s="34"/>
      <c r="B119" s="35"/>
      <c r="C119" s="34"/>
      <c r="D119" s="153" t="s">
        <v>131</v>
      </c>
      <c r="E119" s="34"/>
      <c r="F119" s="154" t="s">
        <v>163</v>
      </c>
      <c r="G119" s="34"/>
      <c r="H119" s="34"/>
      <c r="I119" s="155"/>
      <c r="J119" s="34"/>
      <c r="K119" s="34"/>
      <c r="L119" s="35"/>
      <c r="M119" s="156"/>
      <c r="N119" s="157"/>
      <c r="O119" s="55"/>
      <c r="P119" s="55"/>
      <c r="Q119" s="55"/>
      <c r="R119" s="55"/>
      <c r="S119" s="55"/>
      <c r="T119" s="56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131</v>
      </c>
      <c r="AU119" s="19" t="s">
        <v>80</v>
      </c>
    </row>
    <row r="120" spans="1:65" s="14" customFormat="1" ht="11.25">
      <c r="B120" s="167"/>
      <c r="D120" s="159" t="s">
        <v>133</v>
      </c>
      <c r="E120" s="168" t="s">
        <v>3</v>
      </c>
      <c r="F120" s="169" t="s">
        <v>164</v>
      </c>
      <c r="H120" s="168" t="s">
        <v>3</v>
      </c>
      <c r="I120" s="170"/>
      <c r="L120" s="167"/>
      <c r="M120" s="171"/>
      <c r="N120" s="172"/>
      <c r="O120" s="172"/>
      <c r="P120" s="172"/>
      <c r="Q120" s="172"/>
      <c r="R120" s="172"/>
      <c r="S120" s="172"/>
      <c r="T120" s="173"/>
      <c r="AT120" s="168" t="s">
        <v>133</v>
      </c>
      <c r="AU120" s="168" t="s">
        <v>80</v>
      </c>
      <c r="AV120" s="14" t="s">
        <v>15</v>
      </c>
      <c r="AW120" s="14" t="s">
        <v>33</v>
      </c>
      <c r="AX120" s="14" t="s">
        <v>71</v>
      </c>
      <c r="AY120" s="168" t="s">
        <v>122</v>
      </c>
    </row>
    <row r="121" spans="1:65" s="13" customFormat="1" ht="11.25">
      <c r="B121" s="158"/>
      <c r="D121" s="159" t="s">
        <v>133</v>
      </c>
      <c r="E121" s="160" t="s">
        <v>3</v>
      </c>
      <c r="F121" s="161" t="s">
        <v>165</v>
      </c>
      <c r="H121" s="162">
        <v>71.230999999999995</v>
      </c>
      <c r="I121" s="163"/>
      <c r="L121" s="158"/>
      <c r="M121" s="164"/>
      <c r="N121" s="165"/>
      <c r="O121" s="165"/>
      <c r="P121" s="165"/>
      <c r="Q121" s="165"/>
      <c r="R121" s="165"/>
      <c r="S121" s="165"/>
      <c r="T121" s="166"/>
      <c r="AT121" s="160" t="s">
        <v>133</v>
      </c>
      <c r="AU121" s="160" t="s">
        <v>80</v>
      </c>
      <c r="AV121" s="13" t="s">
        <v>80</v>
      </c>
      <c r="AW121" s="13" t="s">
        <v>33</v>
      </c>
      <c r="AX121" s="13" t="s">
        <v>15</v>
      </c>
      <c r="AY121" s="160" t="s">
        <v>122</v>
      </c>
    </row>
    <row r="122" spans="1:65" s="2" customFormat="1" ht="62.65" customHeight="1">
      <c r="A122" s="34"/>
      <c r="B122" s="139"/>
      <c r="C122" s="140" t="s">
        <v>166</v>
      </c>
      <c r="D122" s="140" t="s">
        <v>124</v>
      </c>
      <c r="E122" s="141" t="s">
        <v>167</v>
      </c>
      <c r="F122" s="142" t="s">
        <v>168</v>
      </c>
      <c r="G122" s="143" t="s">
        <v>137</v>
      </c>
      <c r="H122" s="144">
        <v>122.191</v>
      </c>
      <c r="I122" s="145"/>
      <c r="J122" s="146">
        <f>ROUND(I122*H122,2)</f>
        <v>0</v>
      </c>
      <c r="K122" s="142" t="s">
        <v>128</v>
      </c>
      <c r="L122" s="35"/>
      <c r="M122" s="147" t="s">
        <v>3</v>
      </c>
      <c r="N122" s="148" t="s">
        <v>42</v>
      </c>
      <c r="O122" s="55"/>
      <c r="P122" s="149">
        <f>O122*H122</f>
        <v>0</v>
      </c>
      <c r="Q122" s="149">
        <v>0</v>
      </c>
      <c r="R122" s="149">
        <f>Q122*H122</f>
        <v>0</v>
      </c>
      <c r="S122" s="149">
        <v>0</v>
      </c>
      <c r="T122" s="150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51" t="s">
        <v>129</v>
      </c>
      <c r="AT122" s="151" t="s">
        <v>124</v>
      </c>
      <c r="AU122" s="151" t="s">
        <v>80</v>
      </c>
      <c r="AY122" s="19" t="s">
        <v>122</v>
      </c>
      <c r="BE122" s="152">
        <f>IF(N122="základní",J122,0)</f>
        <v>0</v>
      </c>
      <c r="BF122" s="152">
        <f>IF(N122="snížená",J122,0)</f>
        <v>0</v>
      </c>
      <c r="BG122" s="152">
        <f>IF(N122="zákl. přenesená",J122,0)</f>
        <v>0</v>
      </c>
      <c r="BH122" s="152">
        <f>IF(N122="sníž. přenesená",J122,0)</f>
        <v>0</v>
      </c>
      <c r="BI122" s="152">
        <f>IF(N122="nulová",J122,0)</f>
        <v>0</v>
      </c>
      <c r="BJ122" s="19" t="s">
        <v>15</v>
      </c>
      <c r="BK122" s="152">
        <f>ROUND(I122*H122,2)</f>
        <v>0</v>
      </c>
      <c r="BL122" s="19" t="s">
        <v>129</v>
      </c>
      <c r="BM122" s="151" t="s">
        <v>169</v>
      </c>
    </row>
    <row r="123" spans="1:65" s="2" customFormat="1" ht="11.25">
      <c r="A123" s="34"/>
      <c r="B123" s="35"/>
      <c r="C123" s="34"/>
      <c r="D123" s="153" t="s">
        <v>131</v>
      </c>
      <c r="E123" s="34"/>
      <c r="F123" s="154" t="s">
        <v>170</v>
      </c>
      <c r="G123" s="34"/>
      <c r="H123" s="34"/>
      <c r="I123" s="155"/>
      <c r="J123" s="34"/>
      <c r="K123" s="34"/>
      <c r="L123" s="35"/>
      <c r="M123" s="156"/>
      <c r="N123" s="157"/>
      <c r="O123" s="55"/>
      <c r="P123" s="55"/>
      <c r="Q123" s="55"/>
      <c r="R123" s="55"/>
      <c r="S123" s="55"/>
      <c r="T123" s="56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9" t="s">
        <v>131</v>
      </c>
      <c r="AU123" s="19" t="s">
        <v>80</v>
      </c>
    </row>
    <row r="124" spans="1:65" s="14" customFormat="1" ht="11.25">
      <c r="B124" s="167"/>
      <c r="D124" s="159" t="s">
        <v>133</v>
      </c>
      <c r="E124" s="168" t="s">
        <v>3</v>
      </c>
      <c r="F124" s="169" t="s">
        <v>171</v>
      </c>
      <c r="H124" s="168" t="s">
        <v>3</v>
      </c>
      <c r="I124" s="170"/>
      <c r="L124" s="167"/>
      <c r="M124" s="171"/>
      <c r="N124" s="172"/>
      <c r="O124" s="172"/>
      <c r="P124" s="172"/>
      <c r="Q124" s="172"/>
      <c r="R124" s="172"/>
      <c r="S124" s="172"/>
      <c r="T124" s="173"/>
      <c r="AT124" s="168" t="s">
        <v>133</v>
      </c>
      <c r="AU124" s="168" t="s">
        <v>80</v>
      </c>
      <c r="AV124" s="14" t="s">
        <v>15</v>
      </c>
      <c r="AW124" s="14" t="s">
        <v>33</v>
      </c>
      <c r="AX124" s="14" t="s">
        <v>71</v>
      </c>
      <c r="AY124" s="168" t="s">
        <v>122</v>
      </c>
    </row>
    <row r="125" spans="1:65" s="13" customFormat="1" ht="11.25">
      <c r="B125" s="158"/>
      <c r="D125" s="159" t="s">
        <v>133</v>
      </c>
      <c r="E125" s="160" t="s">
        <v>3</v>
      </c>
      <c r="F125" s="161" t="s">
        <v>172</v>
      </c>
      <c r="H125" s="162">
        <v>193.422</v>
      </c>
      <c r="I125" s="163"/>
      <c r="L125" s="158"/>
      <c r="M125" s="164"/>
      <c r="N125" s="165"/>
      <c r="O125" s="165"/>
      <c r="P125" s="165"/>
      <c r="Q125" s="165"/>
      <c r="R125" s="165"/>
      <c r="S125" s="165"/>
      <c r="T125" s="166"/>
      <c r="AT125" s="160" t="s">
        <v>133</v>
      </c>
      <c r="AU125" s="160" t="s">
        <v>80</v>
      </c>
      <c r="AV125" s="13" t="s">
        <v>80</v>
      </c>
      <c r="AW125" s="13" t="s">
        <v>33</v>
      </c>
      <c r="AX125" s="13" t="s">
        <v>71</v>
      </c>
      <c r="AY125" s="160" t="s">
        <v>122</v>
      </c>
    </row>
    <row r="126" spans="1:65" s="14" customFormat="1" ht="11.25">
      <c r="B126" s="167"/>
      <c r="D126" s="159" t="s">
        <v>133</v>
      </c>
      <c r="E126" s="168" t="s">
        <v>3</v>
      </c>
      <c r="F126" s="169" t="s">
        <v>173</v>
      </c>
      <c r="H126" s="168" t="s">
        <v>3</v>
      </c>
      <c r="I126" s="170"/>
      <c r="L126" s="167"/>
      <c r="M126" s="171"/>
      <c r="N126" s="172"/>
      <c r="O126" s="172"/>
      <c r="P126" s="172"/>
      <c r="Q126" s="172"/>
      <c r="R126" s="172"/>
      <c r="S126" s="172"/>
      <c r="T126" s="173"/>
      <c r="AT126" s="168" t="s">
        <v>133</v>
      </c>
      <c r="AU126" s="168" t="s">
        <v>80</v>
      </c>
      <c r="AV126" s="14" t="s">
        <v>15</v>
      </c>
      <c r="AW126" s="14" t="s">
        <v>33</v>
      </c>
      <c r="AX126" s="14" t="s">
        <v>71</v>
      </c>
      <c r="AY126" s="168" t="s">
        <v>122</v>
      </c>
    </row>
    <row r="127" spans="1:65" s="13" customFormat="1" ht="11.25">
      <c r="B127" s="158"/>
      <c r="D127" s="159" t="s">
        <v>133</v>
      </c>
      <c r="E127" s="160" t="s">
        <v>3</v>
      </c>
      <c r="F127" s="161" t="s">
        <v>174</v>
      </c>
      <c r="H127" s="162">
        <v>-71.230999999999995</v>
      </c>
      <c r="I127" s="163"/>
      <c r="L127" s="158"/>
      <c r="M127" s="164"/>
      <c r="N127" s="165"/>
      <c r="O127" s="165"/>
      <c r="P127" s="165"/>
      <c r="Q127" s="165"/>
      <c r="R127" s="165"/>
      <c r="S127" s="165"/>
      <c r="T127" s="166"/>
      <c r="AT127" s="160" t="s">
        <v>133</v>
      </c>
      <c r="AU127" s="160" t="s">
        <v>80</v>
      </c>
      <c r="AV127" s="13" t="s">
        <v>80</v>
      </c>
      <c r="AW127" s="13" t="s">
        <v>33</v>
      </c>
      <c r="AX127" s="13" t="s">
        <v>71</v>
      </c>
      <c r="AY127" s="160" t="s">
        <v>122</v>
      </c>
    </row>
    <row r="128" spans="1:65" s="15" customFormat="1" ht="11.25">
      <c r="B128" s="174"/>
      <c r="D128" s="159" t="s">
        <v>133</v>
      </c>
      <c r="E128" s="175" t="s">
        <v>3</v>
      </c>
      <c r="F128" s="176" t="s">
        <v>145</v>
      </c>
      <c r="H128" s="177">
        <v>122.191</v>
      </c>
      <c r="I128" s="178"/>
      <c r="L128" s="174"/>
      <c r="M128" s="179"/>
      <c r="N128" s="180"/>
      <c r="O128" s="180"/>
      <c r="P128" s="180"/>
      <c r="Q128" s="180"/>
      <c r="R128" s="180"/>
      <c r="S128" s="180"/>
      <c r="T128" s="181"/>
      <c r="AT128" s="175" t="s">
        <v>133</v>
      </c>
      <c r="AU128" s="175" t="s">
        <v>80</v>
      </c>
      <c r="AV128" s="15" t="s">
        <v>129</v>
      </c>
      <c r="AW128" s="15" t="s">
        <v>33</v>
      </c>
      <c r="AX128" s="15" t="s">
        <v>15</v>
      </c>
      <c r="AY128" s="175" t="s">
        <v>122</v>
      </c>
    </row>
    <row r="129" spans="1:65" s="2" customFormat="1" ht="66.75" customHeight="1">
      <c r="A129" s="34"/>
      <c r="B129" s="139"/>
      <c r="C129" s="140" t="s">
        <v>175</v>
      </c>
      <c r="D129" s="140" t="s">
        <v>124</v>
      </c>
      <c r="E129" s="141" t="s">
        <v>176</v>
      </c>
      <c r="F129" s="142" t="s">
        <v>177</v>
      </c>
      <c r="G129" s="143" t="s">
        <v>137</v>
      </c>
      <c r="H129" s="144">
        <v>1221.9100000000001</v>
      </c>
      <c r="I129" s="145"/>
      <c r="J129" s="146">
        <f>ROUND(I129*H129,2)</f>
        <v>0</v>
      </c>
      <c r="K129" s="142" t="s">
        <v>128</v>
      </c>
      <c r="L129" s="35"/>
      <c r="M129" s="147" t="s">
        <v>3</v>
      </c>
      <c r="N129" s="148" t="s">
        <v>42</v>
      </c>
      <c r="O129" s="55"/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51" t="s">
        <v>129</v>
      </c>
      <c r="AT129" s="151" t="s">
        <v>124</v>
      </c>
      <c r="AU129" s="151" t="s">
        <v>80</v>
      </c>
      <c r="AY129" s="19" t="s">
        <v>122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9" t="s">
        <v>15</v>
      </c>
      <c r="BK129" s="152">
        <f>ROUND(I129*H129,2)</f>
        <v>0</v>
      </c>
      <c r="BL129" s="19" t="s">
        <v>129</v>
      </c>
      <c r="BM129" s="151" t="s">
        <v>178</v>
      </c>
    </row>
    <row r="130" spans="1:65" s="2" customFormat="1" ht="11.25">
      <c r="A130" s="34"/>
      <c r="B130" s="35"/>
      <c r="C130" s="34"/>
      <c r="D130" s="153" t="s">
        <v>131</v>
      </c>
      <c r="E130" s="34"/>
      <c r="F130" s="154" t="s">
        <v>179</v>
      </c>
      <c r="G130" s="34"/>
      <c r="H130" s="34"/>
      <c r="I130" s="155"/>
      <c r="J130" s="34"/>
      <c r="K130" s="34"/>
      <c r="L130" s="35"/>
      <c r="M130" s="156"/>
      <c r="N130" s="157"/>
      <c r="O130" s="55"/>
      <c r="P130" s="55"/>
      <c r="Q130" s="55"/>
      <c r="R130" s="55"/>
      <c r="S130" s="55"/>
      <c r="T130" s="56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9" t="s">
        <v>131</v>
      </c>
      <c r="AU130" s="19" t="s">
        <v>80</v>
      </c>
    </row>
    <row r="131" spans="1:65" s="13" customFormat="1" ht="11.25">
      <c r="B131" s="158"/>
      <c r="D131" s="159" t="s">
        <v>133</v>
      </c>
      <c r="F131" s="161" t="s">
        <v>180</v>
      </c>
      <c r="H131" s="162">
        <v>1221.9100000000001</v>
      </c>
      <c r="I131" s="163"/>
      <c r="L131" s="158"/>
      <c r="M131" s="164"/>
      <c r="N131" s="165"/>
      <c r="O131" s="165"/>
      <c r="P131" s="165"/>
      <c r="Q131" s="165"/>
      <c r="R131" s="165"/>
      <c r="S131" s="165"/>
      <c r="T131" s="166"/>
      <c r="AT131" s="160" t="s">
        <v>133</v>
      </c>
      <c r="AU131" s="160" t="s">
        <v>80</v>
      </c>
      <c r="AV131" s="13" t="s">
        <v>80</v>
      </c>
      <c r="AW131" s="13" t="s">
        <v>4</v>
      </c>
      <c r="AX131" s="13" t="s">
        <v>15</v>
      </c>
      <c r="AY131" s="160" t="s">
        <v>122</v>
      </c>
    </row>
    <row r="132" spans="1:65" s="2" customFormat="1" ht="44.25" customHeight="1">
      <c r="A132" s="34"/>
      <c r="B132" s="139"/>
      <c r="C132" s="140" t="s">
        <v>181</v>
      </c>
      <c r="D132" s="140" t="s">
        <v>124</v>
      </c>
      <c r="E132" s="141" t="s">
        <v>182</v>
      </c>
      <c r="F132" s="142" t="s">
        <v>183</v>
      </c>
      <c r="G132" s="143" t="s">
        <v>184</v>
      </c>
      <c r="H132" s="144">
        <v>244.38200000000001</v>
      </c>
      <c r="I132" s="145"/>
      <c r="J132" s="146">
        <f>ROUND(I132*H132,2)</f>
        <v>0</v>
      </c>
      <c r="K132" s="142" t="s">
        <v>128</v>
      </c>
      <c r="L132" s="35"/>
      <c r="M132" s="147" t="s">
        <v>3</v>
      </c>
      <c r="N132" s="148" t="s">
        <v>42</v>
      </c>
      <c r="O132" s="55"/>
      <c r="P132" s="149">
        <f>O132*H132</f>
        <v>0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1" t="s">
        <v>129</v>
      </c>
      <c r="AT132" s="151" t="s">
        <v>124</v>
      </c>
      <c r="AU132" s="151" t="s">
        <v>80</v>
      </c>
      <c r="AY132" s="19" t="s">
        <v>122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9" t="s">
        <v>15</v>
      </c>
      <c r="BK132" s="152">
        <f>ROUND(I132*H132,2)</f>
        <v>0</v>
      </c>
      <c r="BL132" s="19" t="s">
        <v>129</v>
      </c>
      <c r="BM132" s="151" t="s">
        <v>185</v>
      </c>
    </row>
    <row r="133" spans="1:65" s="2" customFormat="1" ht="11.25">
      <c r="A133" s="34"/>
      <c r="B133" s="35"/>
      <c r="C133" s="34"/>
      <c r="D133" s="153" t="s">
        <v>131</v>
      </c>
      <c r="E133" s="34"/>
      <c r="F133" s="154" t="s">
        <v>186</v>
      </c>
      <c r="G133" s="34"/>
      <c r="H133" s="34"/>
      <c r="I133" s="155"/>
      <c r="J133" s="34"/>
      <c r="K133" s="34"/>
      <c r="L133" s="35"/>
      <c r="M133" s="156"/>
      <c r="N133" s="157"/>
      <c r="O133" s="55"/>
      <c r="P133" s="55"/>
      <c r="Q133" s="55"/>
      <c r="R133" s="55"/>
      <c r="S133" s="55"/>
      <c r="T133" s="56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9" t="s">
        <v>131</v>
      </c>
      <c r="AU133" s="19" t="s">
        <v>80</v>
      </c>
    </row>
    <row r="134" spans="1:65" s="13" customFormat="1" ht="11.25">
      <c r="B134" s="158"/>
      <c r="D134" s="159" t="s">
        <v>133</v>
      </c>
      <c r="F134" s="161" t="s">
        <v>187</v>
      </c>
      <c r="H134" s="162">
        <v>244.38200000000001</v>
      </c>
      <c r="I134" s="163"/>
      <c r="L134" s="158"/>
      <c r="M134" s="164"/>
      <c r="N134" s="165"/>
      <c r="O134" s="165"/>
      <c r="P134" s="165"/>
      <c r="Q134" s="165"/>
      <c r="R134" s="165"/>
      <c r="S134" s="165"/>
      <c r="T134" s="166"/>
      <c r="AT134" s="160" t="s">
        <v>133</v>
      </c>
      <c r="AU134" s="160" t="s">
        <v>80</v>
      </c>
      <c r="AV134" s="13" t="s">
        <v>80</v>
      </c>
      <c r="AW134" s="13" t="s">
        <v>4</v>
      </c>
      <c r="AX134" s="13" t="s">
        <v>15</v>
      </c>
      <c r="AY134" s="160" t="s">
        <v>122</v>
      </c>
    </row>
    <row r="135" spans="1:65" s="2" customFormat="1" ht="37.9" customHeight="1">
      <c r="A135" s="34"/>
      <c r="B135" s="139"/>
      <c r="C135" s="140" t="s">
        <v>188</v>
      </c>
      <c r="D135" s="140" t="s">
        <v>124</v>
      </c>
      <c r="E135" s="141" t="s">
        <v>189</v>
      </c>
      <c r="F135" s="142" t="s">
        <v>190</v>
      </c>
      <c r="G135" s="143" t="s">
        <v>137</v>
      </c>
      <c r="H135" s="144">
        <v>122.191</v>
      </c>
      <c r="I135" s="145"/>
      <c r="J135" s="146">
        <f>ROUND(I135*H135,2)</f>
        <v>0</v>
      </c>
      <c r="K135" s="142" t="s">
        <v>128</v>
      </c>
      <c r="L135" s="35"/>
      <c r="M135" s="147" t="s">
        <v>3</v>
      </c>
      <c r="N135" s="148" t="s">
        <v>42</v>
      </c>
      <c r="O135" s="55"/>
      <c r="P135" s="149">
        <f>O135*H135</f>
        <v>0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1" t="s">
        <v>129</v>
      </c>
      <c r="AT135" s="151" t="s">
        <v>124</v>
      </c>
      <c r="AU135" s="151" t="s">
        <v>80</v>
      </c>
      <c r="AY135" s="19" t="s">
        <v>122</v>
      </c>
      <c r="BE135" s="152">
        <f>IF(N135="základní",J135,0)</f>
        <v>0</v>
      </c>
      <c r="BF135" s="152">
        <f>IF(N135="snížená",J135,0)</f>
        <v>0</v>
      </c>
      <c r="BG135" s="152">
        <f>IF(N135="zákl. přenesená",J135,0)</f>
        <v>0</v>
      </c>
      <c r="BH135" s="152">
        <f>IF(N135="sníž. přenesená",J135,0)</f>
        <v>0</v>
      </c>
      <c r="BI135" s="152">
        <f>IF(N135="nulová",J135,0)</f>
        <v>0</v>
      </c>
      <c r="BJ135" s="19" t="s">
        <v>15</v>
      </c>
      <c r="BK135" s="152">
        <f>ROUND(I135*H135,2)</f>
        <v>0</v>
      </c>
      <c r="BL135" s="19" t="s">
        <v>129</v>
      </c>
      <c r="BM135" s="151" t="s">
        <v>191</v>
      </c>
    </row>
    <row r="136" spans="1:65" s="2" customFormat="1" ht="11.25">
      <c r="A136" s="34"/>
      <c r="B136" s="35"/>
      <c r="C136" s="34"/>
      <c r="D136" s="153" t="s">
        <v>131</v>
      </c>
      <c r="E136" s="34"/>
      <c r="F136" s="154" t="s">
        <v>192</v>
      </c>
      <c r="G136" s="34"/>
      <c r="H136" s="34"/>
      <c r="I136" s="155"/>
      <c r="J136" s="34"/>
      <c r="K136" s="34"/>
      <c r="L136" s="35"/>
      <c r="M136" s="156"/>
      <c r="N136" s="157"/>
      <c r="O136" s="55"/>
      <c r="P136" s="55"/>
      <c r="Q136" s="55"/>
      <c r="R136" s="55"/>
      <c r="S136" s="55"/>
      <c r="T136" s="56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9" t="s">
        <v>131</v>
      </c>
      <c r="AU136" s="19" t="s">
        <v>80</v>
      </c>
    </row>
    <row r="137" spans="1:65" s="2" customFormat="1" ht="44.25" customHeight="1">
      <c r="A137" s="34"/>
      <c r="B137" s="139"/>
      <c r="C137" s="140" t="s">
        <v>193</v>
      </c>
      <c r="D137" s="140" t="s">
        <v>124</v>
      </c>
      <c r="E137" s="141" t="s">
        <v>194</v>
      </c>
      <c r="F137" s="142" t="s">
        <v>195</v>
      </c>
      <c r="G137" s="143" t="s">
        <v>137</v>
      </c>
      <c r="H137" s="144">
        <v>71.230999999999995</v>
      </c>
      <c r="I137" s="145"/>
      <c r="J137" s="146">
        <f>ROUND(I137*H137,2)</f>
        <v>0</v>
      </c>
      <c r="K137" s="142" t="s">
        <v>128</v>
      </c>
      <c r="L137" s="35"/>
      <c r="M137" s="147" t="s">
        <v>3</v>
      </c>
      <c r="N137" s="148" t="s">
        <v>42</v>
      </c>
      <c r="O137" s="55"/>
      <c r="P137" s="149">
        <f>O137*H137</f>
        <v>0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51" t="s">
        <v>129</v>
      </c>
      <c r="AT137" s="151" t="s">
        <v>124</v>
      </c>
      <c r="AU137" s="151" t="s">
        <v>80</v>
      </c>
      <c r="AY137" s="19" t="s">
        <v>122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9" t="s">
        <v>15</v>
      </c>
      <c r="BK137" s="152">
        <f>ROUND(I137*H137,2)</f>
        <v>0</v>
      </c>
      <c r="BL137" s="19" t="s">
        <v>129</v>
      </c>
      <c r="BM137" s="151" t="s">
        <v>196</v>
      </c>
    </row>
    <row r="138" spans="1:65" s="2" customFormat="1" ht="11.25">
      <c r="A138" s="34"/>
      <c r="B138" s="35"/>
      <c r="C138" s="34"/>
      <c r="D138" s="153" t="s">
        <v>131</v>
      </c>
      <c r="E138" s="34"/>
      <c r="F138" s="154" t="s">
        <v>197</v>
      </c>
      <c r="G138" s="34"/>
      <c r="H138" s="34"/>
      <c r="I138" s="155"/>
      <c r="J138" s="34"/>
      <c r="K138" s="34"/>
      <c r="L138" s="35"/>
      <c r="M138" s="156"/>
      <c r="N138" s="157"/>
      <c r="O138" s="55"/>
      <c r="P138" s="55"/>
      <c r="Q138" s="55"/>
      <c r="R138" s="55"/>
      <c r="S138" s="55"/>
      <c r="T138" s="56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9" t="s">
        <v>131</v>
      </c>
      <c r="AU138" s="19" t="s">
        <v>80</v>
      </c>
    </row>
    <row r="139" spans="1:65" s="14" customFormat="1" ht="11.25">
      <c r="B139" s="167"/>
      <c r="D139" s="159" t="s">
        <v>133</v>
      </c>
      <c r="E139" s="168" t="s">
        <v>3</v>
      </c>
      <c r="F139" s="169" t="s">
        <v>142</v>
      </c>
      <c r="H139" s="168" t="s">
        <v>3</v>
      </c>
      <c r="I139" s="170"/>
      <c r="L139" s="167"/>
      <c r="M139" s="171"/>
      <c r="N139" s="172"/>
      <c r="O139" s="172"/>
      <c r="P139" s="172"/>
      <c r="Q139" s="172"/>
      <c r="R139" s="172"/>
      <c r="S139" s="172"/>
      <c r="T139" s="173"/>
      <c r="AT139" s="168" t="s">
        <v>133</v>
      </c>
      <c r="AU139" s="168" t="s">
        <v>80</v>
      </c>
      <c r="AV139" s="14" t="s">
        <v>15</v>
      </c>
      <c r="AW139" s="14" t="s">
        <v>33</v>
      </c>
      <c r="AX139" s="14" t="s">
        <v>71</v>
      </c>
      <c r="AY139" s="168" t="s">
        <v>122</v>
      </c>
    </row>
    <row r="140" spans="1:65" s="13" customFormat="1" ht="22.5">
      <c r="B140" s="158"/>
      <c r="D140" s="159" t="s">
        <v>133</v>
      </c>
      <c r="E140" s="160" t="s">
        <v>3</v>
      </c>
      <c r="F140" s="161" t="s">
        <v>143</v>
      </c>
      <c r="H140" s="162">
        <v>88.168999999999997</v>
      </c>
      <c r="I140" s="163"/>
      <c r="L140" s="158"/>
      <c r="M140" s="164"/>
      <c r="N140" s="165"/>
      <c r="O140" s="165"/>
      <c r="P140" s="165"/>
      <c r="Q140" s="165"/>
      <c r="R140" s="165"/>
      <c r="S140" s="165"/>
      <c r="T140" s="166"/>
      <c r="AT140" s="160" t="s">
        <v>133</v>
      </c>
      <c r="AU140" s="160" t="s">
        <v>80</v>
      </c>
      <c r="AV140" s="13" t="s">
        <v>80</v>
      </c>
      <c r="AW140" s="13" t="s">
        <v>33</v>
      </c>
      <c r="AX140" s="13" t="s">
        <v>71</v>
      </c>
      <c r="AY140" s="160" t="s">
        <v>122</v>
      </c>
    </row>
    <row r="141" spans="1:65" s="13" customFormat="1" ht="11.25">
      <c r="B141" s="158"/>
      <c r="D141" s="159" t="s">
        <v>133</v>
      </c>
      <c r="E141" s="160" t="s">
        <v>3</v>
      </c>
      <c r="F141" s="161" t="s">
        <v>144</v>
      </c>
      <c r="H141" s="162">
        <v>0.624</v>
      </c>
      <c r="I141" s="163"/>
      <c r="L141" s="158"/>
      <c r="M141" s="164"/>
      <c r="N141" s="165"/>
      <c r="O141" s="165"/>
      <c r="P141" s="165"/>
      <c r="Q141" s="165"/>
      <c r="R141" s="165"/>
      <c r="S141" s="165"/>
      <c r="T141" s="166"/>
      <c r="AT141" s="160" t="s">
        <v>133</v>
      </c>
      <c r="AU141" s="160" t="s">
        <v>80</v>
      </c>
      <c r="AV141" s="13" t="s">
        <v>80</v>
      </c>
      <c r="AW141" s="13" t="s">
        <v>33</v>
      </c>
      <c r="AX141" s="13" t="s">
        <v>71</v>
      </c>
      <c r="AY141" s="160" t="s">
        <v>122</v>
      </c>
    </row>
    <row r="142" spans="1:65" s="13" customFormat="1" ht="11.25">
      <c r="B142" s="158"/>
      <c r="D142" s="159" t="s">
        <v>133</v>
      </c>
      <c r="E142" s="160" t="s">
        <v>3</v>
      </c>
      <c r="F142" s="161" t="s">
        <v>198</v>
      </c>
      <c r="H142" s="162">
        <v>-3.762</v>
      </c>
      <c r="I142" s="163"/>
      <c r="L142" s="158"/>
      <c r="M142" s="164"/>
      <c r="N142" s="165"/>
      <c r="O142" s="165"/>
      <c r="P142" s="165"/>
      <c r="Q142" s="165"/>
      <c r="R142" s="165"/>
      <c r="S142" s="165"/>
      <c r="T142" s="166"/>
      <c r="AT142" s="160" t="s">
        <v>133</v>
      </c>
      <c r="AU142" s="160" t="s">
        <v>80</v>
      </c>
      <c r="AV142" s="13" t="s">
        <v>80</v>
      </c>
      <c r="AW142" s="13" t="s">
        <v>33</v>
      </c>
      <c r="AX142" s="13" t="s">
        <v>71</v>
      </c>
      <c r="AY142" s="160" t="s">
        <v>122</v>
      </c>
    </row>
    <row r="143" spans="1:65" s="13" customFormat="1" ht="11.25">
      <c r="B143" s="158"/>
      <c r="D143" s="159" t="s">
        <v>133</v>
      </c>
      <c r="E143" s="160" t="s">
        <v>3</v>
      </c>
      <c r="F143" s="161" t="s">
        <v>199</v>
      </c>
      <c r="H143" s="162">
        <v>-9.2040000000000006</v>
      </c>
      <c r="I143" s="163"/>
      <c r="L143" s="158"/>
      <c r="M143" s="164"/>
      <c r="N143" s="165"/>
      <c r="O143" s="165"/>
      <c r="P143" s="165"/>
      <c r="Q143" s="165"/>
      <c r="R143" s="165"/>
      <c r="S143" s="165"/>
      <c r="T143" s="166"/>
      <c r="AT143" s="160" t="s">
        <v>133</v>
      </c>
      <c r="AU143" s="160" t="s">
        <v>80</v>
      </c>
      <c r="AV143" s="13" t="s">
        <v>80</v>
      </c>
      <c r="AW143" s="13" t="s">
        <v>33</v>
      </c>
      <c r="AX143" s="13" t="s">
        <v>71</v>
      </c>
      <c r="AY143" s="160" t="s">
        <v>122</v>
      </c>
    </row>
    <row r="144" spans="1:65" s="13" customFormat="1" ht="11.25">
      <c r="B144" s="158"/>
      <c r="D144" s="159" t="s">
        <v>133</v>
      </c>
      <c r="E144" s="160" t="s">
        <v>3</v>
      </c>
      <c r="F144" s="161" t="s">
        <v>200</v>
      </c>
      <c r="H144" s="162">
        <v>-4.5960000000000001</v>
      </c>
      <c r="I144" s="163"/>
      <c r="L144" s="158"/>
      <c r="M144" s="164"/>
      <c r="N144" s="165"/>
      <c r="O144" s="165"/>
      <c r="P144" s="165"/>
      <c r="Q144" s="165"/>
      <c r="R144" s="165"/>
      <c r="S144" s="165"/>
      <c r="T144" s="166"/>
      <c r="AT144" s="160" t="s">
        <v>133</v>
      </c>
      <c r="AU144" s="160" t="s">
        <v>80</v>
      </c>
      <c r="AV144" s="13" t="s">
        <v>80</v>
      </c>
      <c r="AW144" s="13" t="s">
        <v>33</v>
      </c>
      <c r="AX144" s="13" t="s">
        <v>71</v>
      </c>
      <c r="AY144" s="160" t="s">
        <v>122</v>
      </c>
    </row>
    <row r="145" spans="1:65" s="15" customFormat="1" ht="11.25">
      <c r="B145" s="174"/>
      <c r="D145" s="159" t="s">
        <v>133</v>
      </c>
      <c r="E145" s="175" t="s">
        <v>3</v>
      </c>
      <c r="F145" s="176" t="s">
        <v>145</v>
      </c>
      <c r="H145" s="177">
        <v>71.230999999999995</v>
      </c>
      <c r="I145" s="178"/>
      <c r="L145" s="174"/>
      <c r="M145" s="179"/>
      <c r="N145" s="180"/>
      <c r="O145" s="180"/>
      <c r="P145" s="180"/>
      <c r="Q145" s="180"/>
      <c r="R145" s="180"/>
      <c r="S145" s="180"/>
      <c r="T145" s="181"/>
      <c r="AT145" s="175" t="s">
        <v>133</v>
      </c>
      <c r="AU145" s="175" t="s">
        <v>80</v>
      </c>
      <c r="AV145" s="15" t="s">
        <v>129</v>
      </c>
      <c r="AW145" s="15" t="s">
        <v>33</v>
      </c>
      <c r="AX145" s="15" t="s">
        <v>15</v>
      </c>
      <c r="AY145" s="175" t="s">
        <v>122</v>
      </c>
    </row>
    <row r="146" spans="1:65" s="2" customFormat="1" ht="37.9" customHeight="1">
      <c r="A146" s="34"/>
      <c r="B146" s="139"/>
      <c r="C146" s="140" t="s">
        <v>76</v>
      </c>
      <c r="D146" s="140" t="s">
        <v>124</v>
      </c>
      <c r="E146" s="141" t="s">
        <v>201</v>
      </c>
      <c r="F146" s="142" t="s">
        <v>202</v>
      </c>
      <c r="G146" s="143" t="s">
        <v>127</v>
      </c>
      <c r="H146" s="144">
        <v>226.5</v>
      </c>
      <c r="I146" s="145"/>
      <c r="J146" s="146">
        <f>ROUND(I146*H146,2)</f>
        <v>0</v>
      </c>
      <c r="K146" s="142" t="s">
        <v>128</v>
      </c>
      <c r="L146" s="35"/>
      <c r="M146" s="147" t="s">
        <v>3</v>
      </c>
      <c r="N146" s="148" t="s">
        <v>42</v>
      </c>
      <c r="O146" s="55"/>
      <c r="P146" s="149">
        <f>O146*H146</f>
        <v>0</v>
      </c>
      <c r="Q146" s="149">
        <v>0</v>
      </c>
      <c r="R146" s="149">
        <f>Q146*H146</f>
        <v>0</v>
      </c>
      <c r="S146" s="149">
        <v>0</v>
      </c>
      <c r="T146" s="150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51" t="s">
        <v>129</v>
      </c>
      <c r="AT146" s="151" t="s">
        <v>124</v>
      </c>
      <c r="AU146" s="151" t="s">
        <v>80</v>
      </c>
      <c r="AY146" s="19" t="s">
        <v>122</v>
      </c>
      <c r="BE146" s="152">
        <f>IF(N146="základní",J146,0)</f>
        <v>0</v>
      </c>
      <c r="BF146" s="152">
        <f>IF(N146="snížená",J146,0)</f>
        <v>0</v>
      </c>
      <c r="BG146" s="152">
        <f>IF(N146="zákl. přenesená",J146,0)</f>
        <v>0</v>
      </c>
      <c r="BH146" s="152">
        <f>IF(N146="sníž. přenesená",J146,0)</f>
        <v>0</v>
      </c>
      <c r="BI146" s="152">
        <f>IF(N146="nulová",J146,0)</f>
        <v>0</v>
      </c>
      <c r="BJ146" s="19" t="s">
        <v>15</v>
      </c>
      <c r="BK146" s="152">
        <f>ROUND(I146*H146,2)</f>
        <v>0</v>
      </c>
      <c r="BL146" s="19" t="s">
        <v>129</v>
      </c>
      <c r="BM146" s="151" t="s">
        <v>203</v>
      </c>
    </row>
    <row r="147" spans="1:65" s="2" customFormat="1" ht="11.25">
      <c r="A147" s="34"/>
      <c r="B147" s="35"/>
      <c r="C147" s="34"/>
      <c r="D147" s="153" t="s">
        <v>131</v>
      </c>
      <c r="E147" s="34"/>
      <c r="F147" s="154" t="s">
        <v>204</v>
      </c>
      <c r="G147" s="34"/>
      <c r="H147" s="34"/>
      <c r="I147" s="155"/>
      <c r="J147" s="34"/>
      <c r="K147" s="34"/>
      <c r="L147" s="35"/>
      <c r="M147" s="156"/>
      <c r="N147" s="157"/>
      <c r="O147" s="55"/>
      <c r="P147" s="55"/>
      <c r="Q147" s="55"/>
      <c r="R147" s="55"/>
      <c r="S147" s="55"/>
      <c r="T147" s="56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9" t="s">
        <v>131</v>
      </c>
      <c r="AU147" s="19" t="s">
        <v>80</v>
      </c>
    </row>
    <row r="148" spans="1:65" s="2" customFormat="1" ht="16.5" customHeight="1">
      <c r="A148" s="34"/>
      <c r="B148" s="139"/>
      <c r="C148" s="182" t="s">
        <v>205</v>
      </c>
      <c r="D148" s="182" t="s">
        <v>206</v>
      </c>
      <c r="E148" s="183" t="s">
        <v>207</v>
      </c>
      <c r="F148" s="184" t="s">
        <v>208</v>
      </c>
      <c r="G148" s="185" t="s">
        <v>209</v>
      </c>
      <c r="H148" s="186">
        <v>4.53</v>
      </c>
      <c r="I148" s="187"/>
      <c r="J148" s="188">
        <f>ROUND(I148*H148,2)</f>
        <v>0</v>
      </c>
      <c r="K148" s="184" t="s">
        <v>128</v>
      </c>
      <c r="L148" s="189"/>
      <c r="M148" s="190" t="s">
        <v>3</v>
      </c>
      <c r="N148" s="191" t="s">
        <v>42</v>
      </c>
      <c r="O148" s="55"/>
      <c r="P148" s="149">
        <f>O148*H148</f>
        <v>0</v>
      </c>
      <c r="Q148" s="149">
        <v>1E-3</v>
      </c>
      <c r="R148" s="149">
        <f>Q148*H148</f>
        <v>4.5300000000000002E-3</v>
      </c>
      <c r="S148" s="149">
        <v>0</v>
      </c>
      <c r="T148" s="150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1" t="s">
        <v>181</v>
      </c>
      <c r="AT148" s="151" t="s">
        <v>206</v>
      </c>
      <c r="AU148" s="151" t="s">
        <v>80</v>
      </c>
      <c r="AY148" s="19" t="s">
        <v>122</v>
      </c>
      <c r="BE148" s="152">
        <f>IF(N148="základní",J148,0)</f>
        <v>0</v>
      </c>
      <c r="BF148" s="152">
        <f>IF(N148="snížená",J148,0)</f>
        <v>0</v>
      </c>
      <c r="BG148" s="152">
        <f>IF(N148="zákl. přenesená",J148,0)</f>
        <v>0</v>
      </c>
      <c r="BH148" s="152">
        <f>IF(N148="sníž. přenesená",J148,0)</f>
        <v>0</v>
      </c>
      <c r="BI148" s="152">
        <f>IF(N148="nulová",J148,0)</f>
        <v>0</v>
      </c>
      <c r="BJ148" s="19" t="s">
        <v>15</v>
      </c>
      <c r="BK148" s="152">
        <f>ROUND(I148*H148,2)</f>
        <v>0</v>
      </c>
      <c r="BL148" s="19" t="s">
        <v>129</v>
      </c>
      <c r="BM148" s="151" t="s">
        <v>210</v>
      </c>
    </row>
    <row r="149" spans="1:65" s="13" customFormat="1" ht="11.25">
      <c r="B149" s="158"/>
      <c r="D149" s="159" t="s">
        <v>133</v>
      </c>
      <c r="F149" s="161" t="s">
        <v>211</v>
      </c>
      <c r="H149" s="162">
        <v>4.53</v>
      </c>
      <c r="I149" s="163"/>
      <c r="L149" s="158"/>
      <c r="M149" s="164"/>
      <c r="N149" s="165"/>
      <c r="O149" s="165"/>
      <c r="P149" s="165"/>
      <c r="Q149" s="165"/>
      <c r="R149" s="165"/>
      <c r="S149" s="165"/>
      <c r="T149" s="166"/>
      <c r="AT149" s="160" t="s">
        <v>133</v>
      </c>
      <c r="AU149" s="160" t="s">
        <v>80</v>
      </c>
      <c r="AV149" s="13" t="s">
        <v>80</v>
      </c>
      <c r="AW149" s="13" t="s">
        <v>4</v>
      </c>
      <c r="AX149" s="13" t="s">
        <v>15</v>
      </c>
      <c r="AY149" s="160" t="s">
        <v>122</v>
      </c>
    </row>
    <row r="150" spans="1:65" s="2" customFormat="1" ht="37.9" customHeight="1">
      <c r="A150" s="34"/>
      <c r="B150" s="139"/>
      <c r="C150" s="140" t="s">
        <v>212</v>
      </c>
      <c r="D150" s="140" t="s">
        <v>124</v>
      </c>
      <c r="E150" s="141" t="s">
        <v>213</v>
      </c>
      <c r="F150" s="142" t="s">
        <v>214</v>
      </c>
      <c r="G150" s="143" t="s">
        <v>127</v>
      </c>
      <c r="H150" s="144">
        <v>226.5</v>
      </c>
      <c r="I150" s="145"/>
      <c r="J150" s="146">
        <f>ROUND(I150*H150,2)</f>
        <v>0</v>
      </c>
      <c r="K150" s="142" t="s">
        <v>128</v>
      </c>
      <c r="L150" s="35"/>
      <c r="M150" s="147" t="s">
        <v>3</v>
      </c>
      <c r="N150" s="148" t="s">
        <v>42</v>
      </c>
      <c r="O150" s="55"/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1" t="s">
        <v>129</v>
      </c>
      <c r="AT150" s="151" t="s">
        <v>124</v>
      </c>
      <c r="AU150" s="151" t="s">
        <v>80</v>
      </c>
      <c r="AY150" s="19" t="s">
        <v>122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9" t="s">
        <v>15</v>
      </c>
      <c r="BK150" s="152">
        <f>ROUND(I150*H150,2)</f>
        <v>0</v>
      </c>
      <c r="BL150" s="19" t="s">
        <v>129</v>
      </c>
      <c r="BM150" s="151" t="s">
        <v>215</v>
      </c>
    </row>
    <row r="151" spans="1:65" s="2" customFormat="1" ht="11.25">
      <c r="A151" s="34"/>
      <c r="B151" s="35"/>
      <c r="C151" s="34"/>
      <c r="D151" s="153" t="s">
        <v>131</v>
      </c>
      <c r="E151" s="34"/>
      <c r="F151" s="154" t="s">
        <v>216</v>
      </c>
      <c r="G151" s="34"/>
      <c r="H151" s="34"/>
      <c r="I151" s="155"/>
      <c r="J151" s="34"/>
      <c r="K151" s="34"/>
      <c r="L151" s="35"/>
      <c r="M151" s="156"/>
      <c r="N151" s="157"/>
      <c r="O151" s="55"/>
      <c r="P151" s="55"/>
      <c r="Q151" s="55"/>
      <c r="R151" s="55"/>
      <c r="S151" s="55"/>
      <c r="T151" s="56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9" t="s">
        <v>131</v>
      </c>
      <c r="AU151" s="19" t="s">
        <v>80</v>
      </c>
    </row>
    <row r="152" spans="1:65" s="2" customFormat="1" ht="33" customHeight="1">
      <c r="A152" s="34"/>
      <c r="B152" s="139"/>
      <c r="C152" s="140" t="s">
        <v>217</v>
      </c>
      <c r="D152" s="140" t="s">
        <v>124</v>
      </c>
      <c r="E152" s="141" t="s">
        <v>218</v>
      </c>
      <c r="F152" s="142" t="s">
        <v>219</v>
      </c>
      <c r="G152" s="143" t="s">
        <v>127</v>
      </c>
      <c r="H152" s="144">
        <v>184.5</v>
      </c>
      <c r="I152" s="145"/>
      <c r="J152" s="146">
        <f>ROUND(I152*H152,2)</f>
        <v>0</v>
      </c>
      <c r="K152" s="142" t="s">
        <v>128</v>
      </c>
      <c r="L152" s="35"/>
      <c r="M152" s="147" t="s">
        <v>3</v>
      </c>
      <c r="N152" s="148" t="s">
        <v>42</v>
      </c>
      <c r="O152" s="55"/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1" t="s">
        <v>129</v>
      </c>
      <c r="AT152" s="151" t="s">
        <v>124</v>
      </c>
      <c r="AU152" s="151" t="s">
        <v>80</v>
      </c>
      <c r="AY152" s="19" t="s">
        <v>122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9" t="s">
        <v>15</v>
      </c>
      <c r="BK152" s="152">
        <f>ROUND(I152*H152,2)</f>
        <v>0</v>
      </c>
      <c r="BL152" s="19" t="s">
        <v>129</v>
      </c>
      <c r="BM152" s="151" t="s">
        <v>220</v>
      </c>
    </row>
    <row r="153" spans="1:65" s="2" customFormat="1" ht="11.25">
      <c r="A153" s="34"/>
      <c r="B153" s="35"/>
      <c r="C153" s="34"/>
      <c r="D153" s="153" t="s">
        <v>131</v>
      </c>
      <c r="E153" s="34"/>
      <c r="F153" s="154" t="s">
        <v>221</v>
      </c>
      <c r="G153" s="34"/>
      <c r="H153" s="34"/>
      <c r="I153" s="155"/>
      <c r="J153" s="34"/>
      <c r="K153" s="34"/>
      <c r="L153" s="35"/>
      <c r="M153" s="156"/>
      <c r="N153" s="157"/>
      <c r="O153" s="55"/>
      <c r="P153" s="55"/>
      <c r="Q153" s="55"/>
      <c r="R153" s="55"/>
      <c r="S153" s="55"/>
      <c r="T153" s="56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9" t="s">
        <v>131</v>
      </c>
      <c r="AU153" s="19" t="s">
        <v>80</v>
      </c>
    </row>
    <row r="154" spans="1:65" s="13" customFormat="1" ht="11.25">
      <c r="B154" s="158"/>
      <c r="D154" s="159" t="s">
        <v>133</v>
      </c>
      <c r="E154" s="160" t="s">
        <v>3</v>
      </c>
      <c r="F154" s="161" t="s">
        <v>222</v>
      </c>
      <c r="H154" s="162">
        <v>184.5</v>
      </c>
      <c r="I154" s="163"/>
      <c r="L154" s="158"/>
      <c r="M154" s="164"/>
      <c r="N154" s="165"/>
      <c r="O154" s="165"/>
      <c r="P154" s="165"/>
      <c r="Q154" s="165"/>
      <c r="R154" s="165"/>
      <c r="S154" s="165"/>
      <c r="T154" s="166"/>
      <c r="AT154" s="160" t="s">
        <v>133</v>
      </c>
      <c r="AU154" s="160" t="s">
        <v>80</v>
      </c>
      <c r="AV154" s="13" t="s">
        <v>80</v>
      </c>
      <c r="AW154" s="13" t="s">
        <v>33</v>
      </c>
      <c r="AX154" s="13" t="s">
        <v>15</v>
      </c>
      <c r="AY154" s="160" t="s">
        <v>122</v>
      </c>
    </row>
    <row r="155" spans="1:65" s="12" customFormat="1" ht="22.9" customHeight="1">
      <c r="B155" s="126"/>
      <c r="D155" s="127" t="s">
        <v>70</v>
      </c>
      <c r="E155" s="137" t="s">
        <v>80</v>
      </c>
      <c r="F155" s="137" t="s">
        <v>223</v>
      </c>
      <c r="I155" s="129"/>
      <c r="J155" s="138">
        <f>BK155</f>
        <v>0</v>
      </c>
      <c r="L155" s="126"/>
      <c r="M155" s="131"/>
      <c r="N155" s="132"/>
      <c r="O155" s="132"/>
      <c r="P155" s="133">
        <f>SUM(P156:P191)</f>
        <v>0</v>
      </c>
      <c r="Q155" s="132"/>
      <c r="R155" s="133">
        <f>SUM(R156:R191)</f>
        <v>439.32849346</v>
      </c>
      <c r="S155" s="132"/>
      <c r="T155" s="134">
        <f>SUM(T156:T191)</f>
        <v>0</v>
      </c>
      <c r="AR155" s="127" t="s">
        <v>15</v>
      </c>
      <c r="AT155" s="135" t="s">
        <v>70</v>
      </c>
      <c r="AU155" s="135" t="s">
        <v>15</v>
      </c>
      <c r="AY155" s="127" t="s">
        <v>122</v>
      </c>
      <c r="BK155" s="136">
        <f>SUM(BK156:BK191)</f>
        <v>0</v>
      </c>
    </row>
    <row r="156" spans="1:65" s="2" customFormat="1" ht="37.9" customHeight="1">
      <c r="A156" s="34"/>
      <c r="B156" s="139"/>
      <c r="C156" s="140" t="s">
        <v>9</v>
      </c>
      <c r="D156" s="140" t="s">
        <v>124</v>
      </c>
      <c r="E156" s="141" t="s">
        <v>224</v>
      </c>
      <c r="F156" s="142" t="s">
        <v>225</v>
      </c>
      <c r="G156" s="143" t="s">
        <v>137</v>
      </c>
      <c r="H156" s="144">
        <v>36.9</v>
      </c>
      <c r="I156" s="145"/>
      <c r="J156" s="146">
        <f>ROUND(I156*H156,2)</f>
        <v>0</v>
      </c>
      <c r="K156" s="142" t="s">
        <v>128</v>
      </c>
      <c r="L156" s="35"/>
      <c r="M156" s="147" t="s">
        <v>3</v>
      </c>
      <c r="N156" s="148" t="s">
        <v>42</v>
      </c>
      <c r="O156" s="55"/>
      <c r="P156" s="149">
        <f>O156*H156</f>
        <v>0</v>
      </c>
      <c r="Q156" s="149">
        <v>2.16</v>
      </c>
      <c r="R156" s="149">
        <f>Q156*H156</f>
        <v>79.704000000000008</v>
      </c>
      <c r="S156" s="149">
        <v>0</v>
      </c>
      <c r="T156" s="150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51" t="s">
        <v>129</v>
      </c>
      <c r="AT156" s="151" t="s">
        <v>124</v>
      </c>
      <c r="AU156" s="151" t="s">
        <v>80</v>
      </c>
      <c r="AY156" s="19" t="s">
        <v>122</v>
      </c>
      <c r="BE156" s="152">
        <f>IF(N156="základní",J156,0)</f>
        <v>0</v>
      </c>
      <c r="BF156" s="152">
        <f>IF(N156="snížená",J156,0)</f>
        <v>0</v>
      </c>
      <c r="BG156" s="152">
        <f>IF(N156="zákl. přenesená",J156,0)</f>
        <v>0</v>
      </c>
      <c r="BH156" s="152">
        <f>IF(N156="sníž. přenesená",J156,0)</f>
        <v>0</v>
      </c>
      <c r="BI156" s="152">
        <f>IF(N156="nulová",J156,0)</f>
        <v>0</v>
      </c>
      <c r="BJ156" s="19" t="s">
        <v>15</v>
      </c>
      <c r="BK156" s="152">
        <f>ROUND(I156*H156,2)</f>
        <v>0</v>
      </c>
      <c r="BL156" s="19" t="s">
        <v>129</v>
      </c>
      <c r="BM156" s="151" t="s">
        <v>226</v>
      </c>
    </row>
    <row r="157" spans="1:65" s="2" customFormat="1" ht="11.25">
      <c r="A157" s="34"/>
      <c r="B157" s="35"/>
      <c r="C157" s="34"/>
      <c r="D157" s="153" t="s">
        <v>131</v>
      </c>
      <c r="E157" s="34"/>
      <c r="F157" s="154" t="s">
        <v>227</v>
      </c>
      <c r="G157" s="34"/>
      <c r="H157" s="34"/>
      <c r="I157" s="155"/>
      <c r="J157" s="34"/>
      <c r="K157" s="34"/>
      <c r="L157" s="35"/>
      <c r="M157" s="156"/>
      <c r="N157" s="157"/>
      <c r="O157" s="55"/>
      <c r="P157" s="55"/>
      <c r="Q157" s="55"/>
      <c r="R157" s="55"/>
      <c r="S157" s="55"/>
      <c r="T157" s="56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9" t="s">
        <v>131</v>
      </c>
      <c r="AU157" s="19" t="s">
        <v>80</v>
      </c>
    </row>
    <row r="158" spans="1:65" s="13" customFormat="1" ht="11.25">
      <c r="B158" s="158"/>
      <c r="D158" s="159" t="s">
        <v>133</v>
      </c>
      <c r="E158" s="160" t="s">
        <v>3</v>
      </c>
      <c r="F158" s="161" t="s">
        <v>228</v>
      </c>
      <c r="H158" s="162">
        <v>36.9</v>
      </c>
      <c r="I158" s="163"/>
      <c r="L158" s="158"/>
      <c r="M158" s="164"/>
      <c r="N158" s="165"/>
      <c r="O158" s="165"/>
      <c r="P158" s="165"/>
      <c r="Q158" s="165"/>
      <c r="R158" s="165"/>
      <c r="S158" s="165"/>
      <c r="T158" s="166"/>
      <c r="AT158" s="160" t="s">
        <v>133</v>
      </c>
      <c r="AU158" s="160" t="s">
        <v>80</v>
      </c>
      <c r="AV158" s="13" t="s">
        <v>80</v>
      </c>
      <c r="AW158" s="13" t="s">
        <v>33</v>
      </c>
      <c r="AX158" s="13" t="s">
        <v>15</v>
      </c>
      <c r="AY158" s="160" t="s">
        <v>122</v>
      </c>
    </row>
    <row r="159" spans="1:65" s="2" customFormat="1" ht="33" customHeight="1">
      <c r="A159" s="34"/>
      <c r="B159" s="139"/>
      <c r="C159" s="140" t="s">
        <v>229</v>
      </c>
      <c r="D159" s="140" t="s">
        <v>124</v>
      </c>
      <c r="E159" s="141" t="s">
        <v>230</v>
      </c>
      <c r="F159" s="142" t="s">
        <v>231</v>
      </c>
      <c r="G159" s="143" t="s">
        <v>137</v>
      </c>
      <c r="H159" s="144">
        <v>47.564999999999998</v>
      </c>
      <c r="I159" s="145"/>
      <c r="J159" s="146">
        <f>ROUND(I159*H159,2)</f>
        <v>0</v>
      </c>
      <c r="K159" s="142" t="s">
        <v>128</v>
      </c>
      <c r="L159" s="35"/>
      <c r="M159" s="147" t="s">
        <v>3</v>
      </c>
      <c r="N159" s="148" t="s">
        <v>42</v>
      </c>
      <c r="O159" s="55"/>
      <c r="P159" s="149">
        <f>O159*H159</f>
        <v>0</v>
      </c>
      <c r="Q159" s="149">
        <v>2.5018699999999998</v>
      </c>
      <c r="R159" s="149">
        <f>Q159*H159</f>
        <v>119.00144654999998</v>
      </c>
      <c r="S159" s="149">
        <v>0</v>
      </c>
      <c r="T159" s="150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51" t="s">
        <v>129</v>
      </c>
      <c r="AT159" s="151" t="s">
        <v>124</v>
      </c>
      <c r="AU159" s="151" t="s">
        <v>80</v>
      </c>
      <c r="AY159" s="19" t="s">
        <v>122</v>
      </c>
      <c r="BE159" s="152">
        <f>IF(N159="základní",J159,0)</f>
        <v>0</v>
      </c>
      <c r="BF159" s="152">
        <f>IF(N159="snížená",J159,0)</f>
        <v>0</v>
      </c>
      <c r="BG159" s="152">
        <f>IF(N159="zákl. přenesená",J159,0)</f>
        <v>0</v>
      </c>
      <c r="BH159" s="152">
        <f>IF(N159="sníž. přenesená",J159,0)</f>
        <v>0</v>
      </c>
      <c r="BI159" s="152">
        <f>IF(N159="nulová",J159,0)</f>
        <v>0</v>
      </c>
      <c r="BJ159" s="19" t="s">
        <v>15</v>
      </c>
      <c r="BK159" s="152">
        <f>ROUND(I159*H159,2)</f>
        <v>0</v>
      </c>
      <c r="BL159" s="19" t="s">
        <v>129</v>
      </c>
      <c r="BM159" s="151" t="s">
        <v>232</v>
      </c>
    </row>
    <row r="160" spans="1:65" s="2" customFormat="1" ht="11.25">
      <c r="A160" s="34"/>
      <c r="B160" s="35"/>
      <c r="C160" s="34"/>
      <c r="D160" s="153" t="s">
        <v>131</v>
      </c>
      <c r="E160" s="34"/>
      <c r="F160" s="154" t="s">
        <v>233</v>
      </c>
      <c r="G160" s="34"/>
      <c r="H160" s="34"/>
      <c r="I160" s="155"/>
      <c r="J160" s="34"/>
      <c r="K160" s="34"/>
      <c r="L160" s="35"/>
      <c r="M160" s="156"/>
      <c r="N160" s="157"/>
      <c r="O160" s="55"/>
      <c r="P160" s="55"/>
      <c r="Q160" s="55"/>
      <c r="R160" s="55"/>
      <c r="S160" s="55"/>
      <c r="T160" s="56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9" t="s">
        <v>131</v>
      </c>
      <c r="AU160" s="19" t="s">
        <v>80</v>
      </c>
    </row>
    <row r="161" spans="1:65" s="13" customFormat="1" ht="11.25">
      <c r="B161" s="158"/>
      <c r="D161" s="159" t="s">
        <v>133</v>
      </c>
      <c r="E161" s="160" t="s">
        <v>3</v>
      </c>
      <c r="F161" s="161" t="s">
        <v>234</v>
      </c>
      <c r="H161" s="162">
        <v>47.564999999999998</v>
      </c>
      <c r="I161" s="163"/>
      <c r="L161" s="158"/>
      <c r="M161" s="164"/>
      <c r="N161" s="165"/>
      <c r="O161" s="165"/>
      <c r="P161" s="165"/>
      <c r="Q161" s="165"/>
      <c r="R161" s="165"/>
      <c r="S161" s="165"/>
      <c r="T161" s="166"/>
      <c r="AT161" s="160" t="s">
        <v>133</v>
      </c>
      <c r="AU161" s="160" t="s">
        <v>80</v>
      </c>
      <c r="AV161" s="13" t="s">
        <v>80</v>
      </c>
      <c r="AW161" s="13" t="s">
        <v>33</v>
      </c>
      <c r="AX161" s="13" t="s">
        <v>15</v>
      </c>
      <c r="AY161" s="160" t="s">
        <v>122</v>
      </c>
    </row>
    <row r="162" spans="1:65" s="2" customFormat="1" ht="16.5" customHeight="1">
      <c r="A162" s="34"/>
      <c r="B162" s="139"/>
      <c r="C162" s="140" t="s">
        <v>235</v>
      </c>
      <c r="D162" s="140" t="s">
        <v>124</v>
      </c>
      <c r="E162" s="141" t="s">
        <v>236</v>
      </c>
      <c r="F162" s="142" t="s">
        <v>237</v>
      </c>
      <c r="G162" s="143" t="s">
        <v>127</v>
      </c>
      <c r="H162" s="144">
        <v>28.524999999999999</v>
      </c>
      <c r="I162" s="145"/>
      <c r="J162" s="146">
        <f>ROUND(I162*H162,2)</f>
        <v>0</v>
      </c>
      <c r="K162" s="142" t="s">
        <v>128</v>
      </c>
      <c r="L162" s="35"/>
      <c r="M162" s="147" t="s">
        <v>3</v>
      </c>
      <c r="N162" s="148" t="s">
        <v>42</v>
      </c>
      <c r="O162" s="55"/>
      <c r="P162" s="149">
        <f>O162*H162</f>
        <v>0</v>
      </c>
      <c r="Q162" s="149">
        <v>2.9399999999999999E-3</v>
      </c>
      <c r="R162" s="149">
        <f>Q162*H162</f>
        <v>8.3863499999999994E-2</v>
      </c>
      <c r="S162" s="149">
        <v>0</v>
      </c>
      <c r="T162" s="150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51" t="s">
        <v>129</v>
      </c>
      <c r="AT162" s="151" t="s">
        <v>124</v>
      </c>
      <c r="AU162" s="151" t="s">
        <v>80</v>
      </c>
      <c r="AY162" s="19" t="s">
        <v>122</v>
      </c>
      <c r="BE162" s="152">
        <f>IF(N162="základní",J162,0)</f>
        <v>0</v>
      </c>
      <c r="BF162" s="152">
        <f>IF(N162="snížená",J162,0)</f>
        <v>0</v>
      </c>
      <c r="BG162" s="152">
        <f>IF(N162="zákl. přenesená",J162,0)</f>
        <v>0</v>
      </c>
      <c r="BH162" s="152">
        <f>IF(N162="sníž. přenesená",J162,0)</f>
        <v>0</v>
      </c>
      <c r="BI162" s="152">
        <f>IF(N162="nulová",J162,0)</f>
        <v>0</v>
      </c>
      <c r="BJ162" s="19" t="s">
        <v>15</v>
      </c>
      <c r="BK162" s="152">
        <f>ROUND(I162*H162,2)</f>
        <v>0</v>
      </c>
      <c r="BL162" s="19" t="s">
        <v>129</v>
      </c>
      <c r="BM162" s="151" t="s">
        <v>238</v>
      </c>
    </row>
    <row r="163" spans="1:65" s="2" customFormat="1" ht="11.25">
      <c r="A163" s="34"/>
      <c r="B163" s="35"/>
      <c r="C163" s="34"/>
      <c r="D163" s="153" t="s">
        <v>131</v>
      </c>
      <c r="E163" s="34"/>
      <c r="F163" s="154" t="s">
        <v>239</v>
      </c>
      <c r="G163" s="34"/>
      <c r="H163" s="34"/>
      <c r="I163" s="155"/>
      <c r="J163" s="34"/>
      <c r="K163" s="34"/>
      <c r="L163" s="35"/>
      <c r="M163" s="156"/>
      <c r="N163" s="157"/>
      <c r="O163" s="55"/>
      <c r="P163" s="55"/>
      <c r="Q163" s="55"/>
      <c r="R163" s="55"/>
      <c r="S163" s="55"/>
      <c r="T163" s="56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9" t="s">
        <v>131</v>
      </c>
      <c r="AU163" s="19" t="s">
        <v>80</v>
      </c>
    </row>
    <row r="164" spans="1:65" s="13" customFormat="1" ht="11.25">
      <c r="B164" s="158"/>
      <c r="D164" s="159" t="s">
        <v>133</v>
      </c>
      <c r="E164" s="160" t="s">
        <v>3</v>
      </c>
      <c r="F164" s="161" t="s">
        <v>240</v>
      </c>
      <c r="H164" s="162">
        <v>28.524999999999999</v>
      </c>
      <c r="I164" s="163"/>
      <c r="L164" s="158"/>
      <c r="M164" s="164"/>
      <c r="N164" s="165"/>
      <c r="O164" s="165"/>
      <c r="P164" s="165"/>
      <c r="Q164" s="165"/>
      <c r="R164" s="165"/>
      <c r="S164" s="165"/>
      <c r="T164" s="166"/>
      <c r="AT164" s="160" t="s">
        <v>133</v>
      </c>
      <c r="AU164" s="160" t="s">
        <v>80</v>
      </c>
      <c r="AV164" s="13" t="s">
        <v>80</v>
      </c>
      <c r="AW164" s="13" t="s">
        <v>33</v>
      </c>
      <c r="AX164" s="13" t="s">
        <v>15</v>
      </c>
      <c r="AY164" s="160" t="s">
        <v>122</v>
      </c>
    </row>
    <row r="165" spans="1:65" s="2" customFormat="1" ht="16.5" customHeight="1">
      <c r="A165" s="34"/>
      <c r="B165" s="139"/>
      <c r="C165" s="140" t="s">
        <v>241</v>
      </c>
      <c r="D165" s="140" t="s">
        <v>124</v>
      </c>
      <c r="E165" s="141" t="s">
        <v>242</v>
      </c>
      <c r="F165" s="142" t="s">
        <v>243</v>
      </c>
      <c r="G165" s="143" t="s">
        <v>127</v>
      </c>
      <c r="H165" s="144">
        <v>28.524999999999999</v>
      </c>
      <c r="I165" s="145"/>
      <c r="J165" s="146">
        <f>ROUND(I165*H165,2)</f>
        <v>0</v>
      </c>
      <c r="K165" s="142" t="s">
        <v>128</v>
      </c>
      <c r="L165" s="35"/>
      <c r="M165" s="147" t="s">
        <v>3</v>
      </c>
      <c r="N165" s="148" t="s">
        <v>42</v>
      </c>
      <c r="O165" s="55"/>
      <c r="P165" s="149">
        <f>O165*H165</f>
        <v>0</v>
      </c>
      <c r="Q165" s="149">
        <v>0</v>
      </c>
      <c r="R165" s="149">
        <f>Q165*H165</f>
        <v>0</v>
      </c>
      <c r="S165" s="149">
        <v>0</v>
      </c>
      <c r="T165" s="150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1" t="s">
        <v>129</v>
      </c>
      <c r="AT165" s="151" t="s">
        <v>124</v>
      </c>
      <c r="AU165" s="151" t="s">
        <v>80</v>
      </c>
      <c r="AY165" s="19" t="s">
        <v>122</v>
      </c>
      <c r="BE165" s="152">
        <f>IF(N165="základní",J165,0)</f>
        <v>0</v>
      </c>
      <c r="BF165" s="152">
        <f>IF(N165="snížená",J165,0)</f>
        <v>0</v>
      </c>
      <c r="BG165" s="152">
        <f>IF(N165="zákl. přenesená",J165,0)</f>
        <v>0</v>
      </c>
      <c r="BH165" s="152">
        <f>IF(N165="sníž. přenesená",J165,0)</f>
        <v>0</v>
      </c>
      <c r="BI165" s="152">
        <f>IF(N165="nulová",J165,0)</f>
        <v>0</v>
      </c>
      <c r="BJ165" s="19" t="s">
        <v>15</v>
      </c>
      <c r="BK165" s="152">
        <f>ROUND(I165*H165,2)</f>
        <v>0</v>
      </c>
      <c r="BL165" s="19" t="s">
        <v>129</v>
      </c>
      <c r="BM165" s="151" t="s">
        <v>244</v>
      </c>
    </row>
    <row r="166" spans="1:65" s="2" customFormat="1" ht="11.25">
      <c r="A166" s="34"/>
      <c r="B166" s="35"/>
      <c r="C166" s="34"/>
      <c r="D166" s="153" t="s">
        <v>131</v>
      </c>
      <c r="E166" s="34"/>
      <c r="F166" s="154" t="s">
        <v>245</v>
      </c>
      <c r="G166" s="34"/>
      <c r="H166" s="34"/>
      <c r="I166" s="155"/>
      <c r="J166" s="34"/>
      <c r="K166" s="34"/>
      <c r="L166" s="35"/>
      <c r="M166" s="156"/>
      <c r="N166" s="157"/>
      <c r="O166" s="55"/>
      <c r="P166" s="55"/>
      <c r="Q166" s="55"/>
      <c r="R166" s="55"/>
      <c r="S166" s="55"/>
      <c r="T166" s="56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9" t="s">
        <v>131</v>
      </c>
      <c r="AU166" s="19" t="s">
        <v>80</v>
      </c>
    </row>
    <row r="167" spans="1:65" s="2" customFormat="1" ht="24.2" customHeight="1">
      <c r="A167" s="34"/>
      <c r="B167" s="139"/>
      <c r="C167" s="140" t="s">
        <v>246</v>
      </c>
      <c r="D167" s="140" t="s">
        <v>124</v>
      </c>
      <c r="E167" s="141" t="s">
        <v>247</v>
      </c>
      <c r="F167" s="142" t="s">
        <v>248</v>
      </c>
      <c r="G167" s="143" t="s">
        <v>184</v>
      </c>
      <c r="H167" s="144">
        <v>2.9340000000000002</v>
      </c>
      <c r="I167" s="145"/>
      <c r="J167" s="146">
        <f>ROUND(I167*H167,2)</f>
        <v>0</v>
      </c>
      <c r="K167" s="142" t="s">
        <v>128</v>
      </c>
      <c r="L167" s="35"/>
      <c r="M167" s="147" t="s">
        <v>3</v>
      </c>
      <c r="N167" s="148" t="s">
        <v>42</v>
      </c>
      <c r="O167" s="55"/>
      <c r="P167" s="149">
        <f>O167*H167</f>
        <v>0</v>
      </c>
      <c r="Q167" s="149">
        <v>1.06277</v>
      </c>
      <c r="R167" s="149">
        <f>Q167*H167</f>
        <v>3.1181671800000004</v>
      </c>
      <c r="S167" s="149">
        <v>0</v>
      </c>
      <c r="T167" s="150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51" t="s">
        <v>129</v>
      </c>
      <c r="AT167" s="151" t="s">
        <v>124</v>
      </c>
      <c r="AU167" s="151" t="s">
        <v>80</v>
      </c>
      <c r="AY167" s="19" t="s">
        <v>122</v>
      </c>
      <c r="BE167" s="152">
        <f>IF(N167="základní",J167,0)</f>
        <v>0</v>
      </c>
      <c r="BF167" s="152">
        <f>IF(N167="snížená",J167,0)</f>
        <v>0</v>
      </c>
      <c r="BG167" s="152">
        <f>IF(N167="zákl. přenesená",J167,0)</f>
        <v>0</v>
      </c>
      <c r="BH167" s="152">
        <f>IF(N167="sníž. přenesená",J167,0)</f>
        <v>0</v>
      </c>
      <c r="BI167" s="152">
        <f>IF(N167="nulová",J167,0)</f>
        <v>0</v>
      </c>
      <c r="BJ167" s="19" t="s">
        <v>15</v>
      </c>
      <c r="BK167" s="152">
        <f>ROUND(I167*H167,2)</f>
        <v>0</v>
      </c>
      <c r="BL167" s="19" t="s">
        <v>129</v>
      </c>
      <c r="BM167" s="151" t="s">
        <v>249</v>
      </c>
    </row>
    <row r="168" spans="1:65" s="2" customFormat="1" ht="11.25">
      <c r="A168" s="34"/>
      <c r="B168" s="35"/>
      <c r="C168" s="34"/>
      <c r="D168" s="153" t="s">
        <v>131</v>
      </c>
      <c r="E168" s="34"/>
      <c r="F168" s="154" t="s">
        <v>250</v>
      </c>
      <c r="G168" s="34"/>
      <c r="H168" s="34"/>
      <c r="I168" s="155"/>
      <c r="J168" s="34"/>
      <c r="K168" s="34"/>
      <c r="L168" s="35"/>
      <c r="M168" s="156"/>
      <c r="N168" s="157"/>
      <c r="O168" s="55"/>
      <c r="P168" s="55"/>
      <c r="Q168" s="55"/>
      <c r="R168" s="55"/>
      <c r="S168" s="55"/>
      <c r="T168" s="56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9" t="s">
        <v>131</v>
      </c>
      <c r="AU168" s="19" t="s">
        <v>80</v>
      </c>
    </row>
    <row r="169" spans="1:65" s="13" customFormat="1" ht="11.25">
      <c r="B169" s="158"/>
      <c r="D169" s="159" t="s">
        <v>133</v>
      </c>
      <c r="E169" s="160" t="s">
        <v>3</v>
      </c>
      <c r="F169" s="161" t="s">
        <v>251</v>
      </c>
      <c r="H169" s="162">
        <v>2.9340000000000002</v>
      </c>
      <c r="I169" s="163"/>
      <c r="L169" s="158"/>
      <c r="M169" s="164"/>
      <c r="N169" s="165"/>
      <c r="O169" s="165"/>
      <c r="P169" s="165"/>
      <c r="Q169" s="165"/>
      <c r="R169" s="165"/>
      <c r="S169" s="165"/>
      <c r="T169" s="166"/>
      <c r="AT169" s="160" t="s">
        <v>133</v>
      </c>
      <c r="AU169" s="160" t="s">
        <v>80</v>
      </c>
      <c r="AV169" s="13" t="s">
        <v>80</v>
      </c>
      <c r="AW169" s="13" t="s">
        <v>33</v>
      </c>
      <c r="AX169" s="13" t="s">
        <v>15</v>
      </c>
      <c r="AY169" s="160" t="s">
        <v>122</v>
      </c>
    </row>
    <row r="170" spans="1:65" s="2" customFormat="1" ht="24.2" customHeight="1">
      <c r="A170" s="34"/>
      <c r="B170" s="139"/>
      <c r="C170" s="140" t="s">
        <v>252</v>
      </c>
      <c r="D170" s="140" t="s">
        <v>124</v>
      </c>
      <c r="E170" s="141" t="s">
        <v>253</v>
      </c>
      <c r="F170" s="142" t="s">
        <v>254</v>
      </c>
      <c r="G170" s="143" t="s">
        <v>137</v>
      </c>
      <c r="H170" s="144">
        <v>59.329000000000001</v>
      </c>
      <c r="I170" s="145"/>
      <c r="J170" s="146">
        <f>ROUND(I170*H170,2)</f>
        <v>0</v>
      </c>
      <c r="K170" s="142" t="s">
        <v>128</v>
      </c>
      <c r="L170" s="35"/>
      <c r="M170" s="147" t="s">
        <v>3</v>
      </c>
      <c r="N170" s="148" t="s">
        <v>42</v>
      </c>
      <c r="O170" s="55"/>
      <c r="P170" s="149">
        <f>O170*H170</f>
        <v>0</v>
      </c>
      <c r="Q170" s="149">
        <v>2.5018699999999998</v>
      </c>
      <c r="R170" s="149">
        <f>Q170*H170</f>
        <v>148.43344522999999</v>
      </c>
      <c r="S170" s="149">
        <v>0</v>
      </c>
      <c r="T170" s="15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51" t="s">
        <v>129</v>
      </c>
      <c r="AT170" s="151" t="s">
        <v>124</v>
      </c>
      <c r="AU170" s="151" t="s">
        <v>80</v>
      </c>
      <c r="AY170" s="19" t="s">
        <v>122</v>
      </c>
      <c r="BE170" s="152">
        <f>IF(N170="základní",J170,0)</f>
        <v>0</v>
      </c>
      <c r="BF170" s="152">
        <f>IF(N170="snížená",J170,0)</f>
        <v>0</v>
      </c>
      <c r="BG170" s="152">
        <f>IF(N170="zákl. přenesená",J170,0)</f>
        <v>0</v>
      </c>
      <c r="BH170" s="152">
        <f>IF(N170="sníž. přenesená",J170,0)</f>
        <v>0</v>
      </c>
      <c r="BI170" s="152">
        <f>IF(N170="nulová",J170,0)</f>
        <v>0</v>
      </c>
      <c r="BJ170" s="19" t="s">
        <v>15</v>
      </c>
      <c r="BK170" s="152">
        <f>ROUND(I170*H170,2)</f>
        <v>0</v>
      </c>
      <c r="BL170" s="19" t="s">
        <v>129</v>
      </c>
      <c r="BM170" s="151" t="s">
        <v>255</v>
      </c>
    </row>
    <row r="171" spans="1:65" s="2" customFormat="1" ht="11.25">
      <c r="A171" s="34"/>
      <c r="B171" s="35"/>
      <c r="C171" s="34"/>
      <c r="D171" s="153" t="s">
        <v>131</v>
      </c>
      <c r="E171" s="34"/>
      <c r="F171" s="154" t="s">
        <v>256</v>
      </c>
      <c r="G171" s="34"/>
      <c r="H171" s="34"/>
      <c r="I171" s="155"/>
      <c r="J171" s="34"/>
      <c r="K171" s="34"/>
      <c r="L171" s="35"/>
      <c r="M171" s="156"/>
      <c r="N171" s="157"/>
      <c r="O171" s="55"/>
      <c r="P171" s="55"/>
      <c r="Q171" s="55"/>
      <c r="R171" s="55"/>
      <c r="S171" s="55"/>
      <c r="T171" s="56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9" t="s">
        <v>131</v>
      </c>
      <c r="AU171" s="19" t="s">
        <v>80</v>
      </c>
    </row>
    <row r="172" spans="1:65" s="13" customFormat="1" ht="22.5">
      <c r="B172" s="158"/>
      <c r="D172" s="159" t="s">
        <v>133</v>
      </c>
      <c r="E172" s="160" t="s">
        <v>3</v>
      </c>
      <c r="F172" s="161" t="s">
        <v>151</v>
      </c>
      <c r="H172" s="162">
        <v>58.779000000000003</v>
      </c>
      <c r="I172" s="163"/>
      <c r="L172" s="158"/>
      <c r="M172" s="164"/>
      <c r="N172" s="165"/>
      <c r="O172" s="165"/>
      <c r="P172" s="165"/>
      <c r="Q172" s="165"/>
      <c r="R172" s="165"/>
      <c r="S172" s="165"/>
      <c r="T172" s="166"/>
      <c r="AT172" s="160" t="s">
        <v>133</v>
      </c>
      <c r="AU172" s="160" t="s">
        <v>80</v>
      </c>
      <c r="AV172" s="13" t="s">
        <v>80</v>
      </c>
      <c r="AW172" s="13" t="s">
        <v>33</v>
      </c>
      <c r="AX172" s="13" t="s">
        <v>71</v>
      </c>
      <c r="AY172" s="160" t="s">
        <v>122</v>
      </c>
    </row>
    <row r="173" spans="1:65" s="13" customFormat="1" ht="11.25">
      <c r="B173" s="158"/>
      <c r="D173" s="159" t="s">
        <v>133</v>
      </c>
      <c r="E173" s="160" t="s">
        <v>3</v>
      </c>
      <c r="F173" s="161" t="s">
        <v>152</v>
      </c>
      <c r="H173" s="162">
        <v>0.55000000000000004</v>
      </c>
      <c r="I173" s="163"/>
      <c r="L173" s="158"/>
      <c r="M173" s="164"/>
      <c r="N173" s="165"/>
      <c r="O173" s="165"/>
      <c r="P173" s="165"/>
      <c r="Q173" s="165"/>
      <c r="R173" s="165"/>
      <c r="S173" s="165"/>
      <c r="T173" s="166"/>
      <c r="AT173" s="160" t="s">
        <v>133</v>
      </c>
      <c r="AU173" s="160" t="s">
        <v>80</v>
      </c>
      <c r="AV173" s="13" t="s">
        <v>80</v>
      </c>
      <c r="AW173" s="13" t="s">
        <v>33</v>
      </c>
      <c r="AX173" s="13" t="s">
        <v>71</v>
      </c>
      <c r="AY173" s="160" t="s">
        <v>122</v>
      </c>
    </row>
    <row r="174" spans="1:65" s="15" customFormat="1" ht="11.25">
      <c r="B174" s="174"/>
      <c r="D174" s="159" t="s">
        <v>133</v>
      </c>
      <c r="E174" s="175" t="s">
        <v>3</v>
      </c>
      <c r="F174" s="176" t="s">
        <v>145</v>
      </c>
      <c r="H174" s="177">
        <v>59.329000000000001</v>
      </c>
      <c r="I174" s="178"/>
      <c r="L174" s="174"/>
      <c r="M174" s="179"/>
      <c r="N174" s="180"/>
      <c r="O174" s="180"/>
      <c r="P174" s="180"/>
      <c r="Q174" s="180"/>
      <c r="R174" s="180"/>
      <c r="S174" s="180"/>
      <c r="T174" s="181"/>
      <c r="AT174" s="175" t="s">
        <v>133</v>
      </c>
      <c r="AU174" s="175" t="s">
        <v>80</v>
      </c>
      <c r="AV174" s="15" t="s">
        <v>129</v>
      </c>
      <c r="AW174" s="15" t="s">
        <v>33</v>
      </c>
      <c r="AX174" s="15" t="s">
        <v>15</v>
      </c>
      <c r="AY174" s="175" t="s">
        <v>122</v>
      </c>
    </row>
    <row r="175" spans="1:65" s="2" customFormat="1" ht="24.2" customHeight="1">
      <c r="A175" s="34"/>
      <c r="B175" s="139"/>
      <c r="C175" s="140" t="s">
        <v>8</v>
      </c>
      <c r="D175" s="140" t="s">
        <v>124</v>
      </c>
      <c r="E175" s="141" t="s">
        <v>257</v>
      </c>
      <c r="F175" s="142" t="s">
        <v>258</v>
      </c>
      <c r="G175" s="143" t="s">
        <v>137</v>
      </c>
      <c r="H175" s="144">
        <v>1.52</v>
      </c>
      <c r="I175" s="145"/>
      <c r="J175" s="146">
        <f>ROUND(I175*H175,2)</f>
        <v>0</v>
      </c>
      <c r="K175" s="142" t="s">
        <v>128</v>
      </c>
      <c r="L175" s="35"/>
      <c r="M175" s="147" t="s">
        <v>3</v>
      </c>
      <c r="N175" s="148" t="s">
        <v>42</v>
      </c>
      <c r="O175" s="55"/>
      <c r="P175" s="149">
        <f>O175*H175</f>
        <v>0</v>
      </c>
      <c r="Q175" s="149">
        <v>2.5018699999999998</v>
      </c>
      <c r="R175" s="149">
        <f>Q175*H175</f>
        <v>3.8028423999999998</v>
      </c>
      <c r="S175" s="149">
        <v>0</v>
      </c>
      <c r="T175" s="150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51" t="s">
        <v>129</v>
      </c>
      <c r="AT175" s="151" t="s">
        <v>124</v>
      </c>
      <c r="AU175" s="151" t="s">
        <v>80</v>
      </c>
      <c r="AY175" s="19" t="s">
        <v>122</v>
      </c>
      <c r="BE175" s="152">
        <f>IF(N175="základní",J175,0)</f>
        <v>0</v>
      </c>
      <c r="BF175" s="152">
        <f>IF(N175="snížená",J175,0)</f>
        <v>0</v>
      </c>
      <c r="BG175" s="152">
        <f>IF(N175="zákl. přenesená",J175,0)</f>
        <v>0</v>
      </c>
      <c r="BH175" s="152">
        <f>IF(N175="sníž. přenesená",J175,0)</f>
        <v>0</v>
      </c>
      <c r="BI175" s="152">
        <f>IF(N175="nulová",J175,0)</f>
        <v>0</v>
      </c>
      <c r="BJ175" s="19" t="s">
        <v>15</v>
      </c>
      <c r="BK175" s="152">
        <f>ROUND(I175*H175,2)</f>
        <v>0</v>
      </c>
      <c r="BL175" s="19" t="s">
        <v>129</v>
      </c>
      <c r="BM175" s="151" t="s">
        <v>259</v>
      </c>
    </row>
    <row r="176" spans="1:65" s="2" customFormat="1" ht="11.25">
      <c r="A176" s="34"/>
      <c r="B176" s="35"/>
      <c r="C176" s="34"/>
      <c r="D176" s="153" t="s">
        <v>131</v>
      </c>
      <c r="E176" s="34"/>
      <c r="F176" s="154" t="s">
        <v>260</v>
      </c>
      <c r="G176" s="34"/>
      <c r="H176" s="34"/>
      <c r="I176" s="155"/>
      <c r="J176" s="34"/>
      <c r="K176" s="34"/>
      <c r="L176" s="35"/>
      <c r="M176" s="156"/>
      <c r="N176" s="157"/>
      <c r="O176" s="55"/>
      <c r="P176" s="55"/>
      <c r="Q176" s="55"/>
      <c r="R176" s="55"/>
      <c r="S176" s="55"/>
      <c r="T176" s="56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9" t="s">
        <v>131</v>
      </c>
      <c r="AU176" s="19" t="s">
        <v>80</v>
      </c>
    </row>
    <row r="177" spans="1:65" s="13" customFormat="1" ht="11.25">
      <c r="B177" s="158"/>
      <c r="D177" s="159" t="s">
        <v>133</v>
      </c>
      <c r="E177" s="160" t="s">
        <v>3</v>
      </c>
      <c r="F177" s="161" t="s">
        <v>261</v>
      </c>
      <c r="H177" s="162">
        <v>1.52</v>
      </c>
      <c r="I177" s="163"/>
      <c r="L177" s="158"/>
      <c r="M177" s="164"/>
      <c r="N177" s="165"/>
      <c r="O177" s="165"/>
      <c r="P177" s="165"/>
      <c r="Q177" s="165"/>
      <c r="R177" s="165"/>
      <c r="S177" s="165"/>
      <c r="T177" s="166"/>
      <c r="AT177" s="160" t="s">
        <v>133</v>
      </c>
      <c r="AU177" s="160" t="s">
        <v>80</v>
      </c>
      <c r="AV177" s="13" t="s">
        <v>80</v>
      </c>
      <c r="AW177" s="13" t="s">
        <v>33</v>
      </c>
      <c r="AX177" s="13" t="s">
        <v>15</v>
      </c>
      <c r="AY177" s="160" t="s">
        <v>122</v>
      </c>
    </row>
    <row r="178" spans="1:65" s="2" customFormat="1" ht="44.25" customHeight="1">
      <c r="A178" s="34"/>
      <c r="B178" s="139"/>
      <c r="C178" s="140" t="s">
        <v>81</v>
      </c>
      <c r="D178" s="140" t="s">
        <v>124</v>
      </c>
      <c r="E178" s="141" t="s">
        <v>262</v>
      </c>
      <c r="F178" s="142" t="s">
        <v>263</v>
      </c>
      <c r="G178" s="143" t="s">
        <v>127</v>
      </c>
      <c r="H178" s="144">
        <v>20.9</v>
      </c>
      <c r="I178" s="145"/>
      <c r="J178" s="146">
        <f>ROUND(I178*H178,2)</f>
        <v>0</v>
      </c>
      <c r="K178" s="142" t="s">
        <v>128</v>
      </c>
      <c r="L178" s="35"/>
      <c r="M178" s="147" t="s">
        <v>3</v>
      </c>
      <c r="N178" s="148" t="s">
        <v>42</v>
      </c>
      <c r="O178" s="55"/>
      <c r="P178" s="149">
        <f>O178*H178</f>
        <v>0</v>
      </c>
      <c r="Q178" s="149">
        <v>0.73404000000000003</v>
      </c>
      <c r="R178" s="149">
        <f>Q178*H178</f>
        <v>15.341436</v>
      </c>
      <c r="S178" s="149">
        <v>0</v>
      </c>
      <c r="T178" s="150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51" t="s">
        <v>129</v>
      </c>
      <c r="AT178" s="151" t="s">
        <v>124</v>
      </c>
      <c r="AU178" s="151" t="s">
        <v>80</v>
      </c>
      <c r="AY178" s="19" t="s">
        <v>122</v>
      </c>
      <c r="BE178" s="152">
        <f>IF(N178="základní",J178,0)</f>
        <v>0</v>
      </c>
      <c r="BF178" s="152">
        <f>IF(N178="snížená",J178,0)</f>
        <v>0</v>
      </c>
      <c r="BG178" s="152">
        <f>IF(N178="zákl. přenesená",J178,0)</f>
        <v>0</v>
      </c>
      <c r="BH178" s="152">
        <f>IF(N178="sníž. přenesená",J178,0)</f>
        <v>0</v>
      </c>
      <c r="BI178" s="152">
        <f>IF(N178="nulová",J178,0)</f>
        <v>0</v>
      </c>
      <c r="BJ178" s="19" t="s">
        <v>15</v>
      </c>
      <c r="BK178" s="152">
        <f>ROUND(I178*H178,2)</f>
        <v>0</v>
      </c>
      <c r="BL178" s="19" t="s">
        <v>129</v>
      </c>
      <c r="BM178" s="151" t="s">
        <v>264</v>
      </c>
    </row>
    <row r="179" spans="1:65" s="2" customFormat="1" ht="11.25">
      <c r="A179" s="34"/>
      <c r="B179" s="35"/>
      <c r="C179" s="34"/>
      <c r="D179" s="153" t="s">
        <v>131</v>
      </c>
      <c r="E179" s="34"/>
      <c r="F179" s="154" t="s">
        <v>265</v>
      </c>
      <c r="G179" s="34"/>
      <c r="H179" s="34"/>
      <c r="I179" s="155"/>
      <c r="J179" s="34"/>
      <c r="K179" s="34"/>
      <c r="L179" s="35"/>
      <c r="M179" s="156"/>
      <c r="N179" s="157"/>
      <c r="O179" s="55"/>
      <c r="P179" s="55"/>
      <c r="Q179" s="55"/>
      <c r="R179" s="55"/>
      <c r="S179" s="55"/>
      <c r="T179" s="56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9" t="s">
        <v>131</v>
      </c>
      <c r="AU179" s="19" t="s">
        <v>80</v>
      </c>
    </row>
    <row r="180" spans="1:65" s="13" customFormat="1" ht="11.25">
      <c r="B180" s="158"/>
      <c r="D180" s="159" t="s">
        <v>133</v>
      </c>
      <c r="E180" s="160" t="s">
        <v>3</v>
      </c>
      <c r="F180" s="161" t="s">
        <v>266</v>
      </c>
      <c r="H180" s="162">
        <v>20.9</v>
      </c>
      <c r="I180" s="163"/>
      <c r="L180" s="158"/>
      <c r="M180" s="164"/>
      <c r="N180" s="165"/>
      <c r="O180" s="165"/>
      <c r="P180" s="165"/>
      <c r="Q180" s="165"/>
      <c r="R180" s="165"/>
      <c r="S180" s="165"/>
      <c r="T180" s="166"/>
      <c r="AT180" s="160" t="s">
        <v>133</v>
      </c>
      <c r="AU180" s="160" t="s">
        <v>80</v>
      </c>
      <c r="AV180" s="13" t="s">
        <v>80</v>
      </c>
      <c r="AW180" s="13" t="s">
        <v>33</v>
      </c>
      <c r="AX180" s="13" t="s">
        <v>15</v>
      </c>
      <c r="AY180" s="160" t="s">
        <v>122</v>
      </c>
    </row>
    <row r="181" spans="1:65" s="2" customFormat="1" ht="44.25" customHeight="1">
      <c r="A181" s="34"/>
      <c r="B181" s="139"/>
      <c r="C181" s="140" t="s">
        <v>267</v>
      </c>
      <c r="D181" s="140" t="s">
        <v>124</v>
      </c>
      <c r="E181" s="141" t="s">
        <v>268</v>
      </c>
      <c r="F181" s="142" t="s">
        <v>269</v>
      </c>
      <c r="G181" s="143" t="s">
        <v>127</v>
      </c>
      <c r="H181" s="144">
        <v>67.075000000000003</v>
      </c>
      <c r="I181" s="145"/>
      <c r="J181" s="146">
        <f>ROUND(I181*H181,2)</f>
        <v>0</v>
      </c>
      <c r="K181" s="142" t="s">
        <v>128</v>
      </c>
      <c r="L181" s="35"/>
      <c r="M181" s="147" t="s">
        <v>3</v>
      </c>
      <c r="N181" s="148" t="s">
        <v>42</v>
      </c>
      <c r="O181" s="55"/>
      <c r="P181" s="149">
        <f>O181*H181</f>
        <v>0</v>
      </c>
      <c r="Q181" s="149">
        <v>1.0203599999999999</v>
      </c>
      <c r="R181" s="149">
        <f>Q181*H181</f>
        <v>68.440646999999998</v>
      </c>
      <c r="S181" s="149">
        <v>0</v>
      </c>
      <c r="T181" s="150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51" t="s">
        <v>129</v>
      </c>
      <c r="AT181" s="151" t="s">
        <v>124</v>
      </c>
      <c r="AU181" s="151" t="s">
        <v>80</v>
      </c>
      <c r="AY181" s="19" t="s">
        <v>122</v>
      </c>
      <c r="BE181" s="152">
        <f>IF(N181="základní",J181,0)</f>
        <v>0</v>
      </c>
      <c r="BF181" s="152">
        <f>IF(N181="snížená",J181,0)</f>
        <v>0</v>
      </c>
      <c r="BG181" s="152">
        <f>IF(N181="zákl. přenesená",J181,0)</f>
        <v>0</v>
      </c>
      <c r="BH181" s="152">
        <f>IF(N181="sníž. přenesená",J181,0)</f>
        <v>0</v>
      </c>
      <c r="BI181" s="152">
        <f>IF(N181="nulová",J181,0)</f>
        <v>0</v>
      </c>
      <c r="BJ181" s="19" t="s">
        <v>15</v>
      </c>
      <c r="BK181" s="152">
        <f>ROUND(I181*H181,2)</f>
        <v>0</v>
      </c>
      <c r="BL181" s="19" t="s">
        <v>129</v>
      </c>
      <c r="BM181" s="151" t="s">
        <v>270</v>
      </c>
    </row>
    <row r="182" spans="1:65" s="2" customFormat="1" ht="11.25">
      <c r="A182" s="34"/>
      <c r="B182" s="35"/>
      <c r="C182" s="34"/>
      <c r="D182" s="153" t="s">
        <v>131</v>
      </c>
      <c r="E182" s="34"/>
      <c r="F182" s="154" t="s">
        <v>271</v>
      </c>
      <c r="G182" s="34"/>
      <c r="H182" s="34"/>
      <c r="I182" s="155"/>
      <c r="J182" s="34"/>
      <c r="K182" s="34"/>
      <c r="L182" s="35"/>
      <c r="M182" s="156"/>
      <c r="N182" s="157"/>
      <c r="O182" s="55"/>
      <c r="P182" s="55"/>
      <c r="Q182" s="55"/>
      <c r="R182" s="55"/>
      <c r="S182" s="55"/>
      <c r="T182" s="56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9" t="s">
        <v>131</v>
      </c>
      <c r="AU182" s="19" t="s">
        <v>80</v>
      </c>
    </row>
    <row r="183" spans="1:65" s="13" customFormat="1" ht="11.25">
      <c r="B183" s="158"/>
      <c r="D183" s="159" t="s">
        <v>133</v>
      </c>
      <c r="E183" s="160" t="s">
        <v>3</v>
      </c>
      <c r="F183" s="161" t="s">
        <v>272</v>
      </c>
      <c r="H183" s="162">
        <v>38.35</v>
      </c>
      <c r="I183" s="163"/>
      <c r="L183" s="158"/>
      <c r="M183" s="164"/>
      <c r="N183" s="165"/>
      <c r="O183" s="165"/>
      <c r="P183" s="165"/>
      <c r="Q183" s="165"/>
      <c r="R183" s="165"/>
      <c r="S183" s="165"/>
      <c r="T183" s="166"/>
      <c r="AT183" s="160" t="s">
        <v>133</v>
      </c>
      <c r="AU183" s="160" t="s">
        <v>80</v>
      </c>
      <c r="AV183" s="13" t="s">
        <v>80</v>
      </c>
      <c r="AW183" s="13" t="s">
        <v>33</v>
      </c>
      <c r="AX183" s="13" t="s">
        <v>71</v>
      </c>
      <c r="AY183" s="160" t="s">
        <v>122</v>
      </c>
    </row>
    <row r="184" spans="1:65" s="13" customFormat="1" ht="11.25">
      <c r="B184" s="158"/>
      <c r="D184" s="159" t="s">
        <v>133</v>
      </c>
      <c r="E184" s="160" t="s">
        <v>3</v>
      </c>
      <c r="F184" s="161" t="s">
        <v>273</v>
      </c>
      <c r="H184" s="162">
        <v>28.725000000000001</v>
      </c>
      <c r="I184" s="163"/>
      <c r="L184" s="158"/>
      <c r="M184" s="164"/>
      <c r="N184" s="165"/>
      <c r="O184" s="165"/>
      <c r="P184" s="165"/>
      <c r="Q184" s="165"/>
      <c r="R184" s="165"/>
      <c r="S184" s="165"/>
      <c r="T184" s="166"/>
      <c r="AT184" s="160" t="s">
        <v>133</v>
      </c>
      <c r="AU184" s="160" t="s">
        <v>80</v>
      </c>
      <c r="AV184" s="13" t="s">
        <v>80</v>
      </c>
      <c r="AW184" s="13" t="s">
        <v>33</v>
      </c>
      <c r="AX184" s="13" t="s">
        <v>71</v>
      </c>
      <c r="AY184" s="160" t="s">
        <v>122</v>
      </c>
    </row>
    <row r="185" spans="1:65" s="15" customFormat="1" ht="11.25">
      <c r="B185" s="174"/>
      <c r="D185" s="159" t="s">
        <v>133</v>
      </c>
      <c r="E185" s="175" t="s">
        <v>3</v>
      </c>
      <c r="F185" s="176" t="s">
        <v>145</v>
      </c>
      <c r="H185" s="177">
        <v>67.075000000000003</v>
      </c>
      <c r="I185" s="178"/>
      <c r="L185" s="174"/>
      <c r="M185" s="179"/>
      <c r="N185" s="180"/>
      <c r="O185" s="180"/>
      <c r="P185" s="180"/>
      <c r="Q185" s="180"/>
      <c r="R185" s="180"/>
      <c r="S185" s="180"/>
      <c r="T185" s="181"/>
      <c r="AT185" s="175" t="s">
        <v>133</v>
      </c>
      <c r="AU185" s="175" t="s">
        <v>80</v>
      </c>
      <c r="AV185" s="15" t="s">
        <v>129</v>
      </c>
      <c r="AW185" s="15" t="s">
        <v>33</v>
      </c>
      <c r="AX185" s="15" t="s">
        <v>15</v>
      </c>
      <c r="AY185" s="175" t="s">
        <v>122</v>
      </c>
    </row>
    <row r="186" spans="1:65" s="2" customFormat="1" ht="55.5" customHeight="1">
      <c r="A186" s="34"/>
      <c r="B186" s="139"/>
      <c r="C186" s="140" t="s">
        <v>274</v>
      </c>
      <c r="D186" s="140" t="s">
        <v>124</v>
      </c>
      <c r="E186" s="141" t="s">
        <v>275</v>
      </c>
      <c r="F186" s="142" t="s">
        <v>276</v>
      </c>
      <c r="G186" s="143" t="s">
        <v>184</v>
      </c>
      <c r="H186" s="144">
        <v>1.3240000000000001</v>
      </c>
      <c r="I186" s="145"/>
      <c r="J186" s="146">
        <f>ROUND(I186*H186,2)</f>
        <v>0</v>
      </c>
      <c r="K186" s="142" t="s">
        <v>128</v>
      </c>
      <c r="L186" s="35"/>
      <c r="M186" s="147" t="s">
        <v>3</v>
      </c>
      <c r="N186" s="148" t="s">
        <v>42</v>
      </c>
      <c r="O186" s="55"/>
      <c r="P186" s="149">
        <f>O186*H186</f>
        <v>0</v>
      </c>
      <c r="Q186" s="149">
        <v>1.0593999999999999</v>
      </c>
      <c r="R186" s="149">
        <f>Q186*H186</f>
        <v>1.4026455999999998</v>
      </c>
      <c r="S186" s="149">
        <v>0</v>
      </c>
      <c r="T186" s="150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51" t="s">
        <v>129</v>
      </c>
      <c r="AT186" s="151" t="s">
        <v>124</v>
      </c>
      <c r="AU186" s="151" t="s">
        <v>80</v>
      </c>
      <c r="AY186" s="19" t="s">
        <v>122</v>
      </c>
      <c r="BE186" s="152">
        <f>IF(N186="základní",J186,0)</f>
        <v>0</v>
      </c>
      <c r="BF186" s="152">
        <f>IF(N186="snížená",J186,0)</f>
        <v>0</v>
      </c>
      <c r="BG186" s="152">
        <f>IF(N186="zákl. přenesená",J186,0)</f>
        <v>0</v>
      </c>
      <c r="BH186" s="152">
        <f>IF(N186="sníž. přenesená",J186,0)</f>
        <v>0</v>
      </c>
      <c r="BI186" s="152">
        <f>IF(N186="nulová",J186,0)</f>
        <v>0</v>
      </c>
      <c r="BJ186" s="19" t="s">
        <v>15</v>
      </c>
      <c r="BK186" s="152">
        <f>ROUND(I186*H186,2)</f>
        <v>0</v>
      </c>
      <c r="BL186" s="19" t="s">
        <v>129</v>
      </c>
      <c r="BM186" s="151" t="s">
        <v>277</v>
      </c>
    </row>
    <row r="187" spans="1:65" s="2" customFormat="1" ht="11.25">
      <c r="A187" s="34"/>
      <c r="B187" s="35"/>
      <c r="C187" s="34"/>
      <c r="D187" s="153" t="s">
        <v>131</v>
      </c>
      <c r="E187" s="34"/>
      <c r="F187" s="154" t="s">
        <v>278</v>
      </c>
      <c r="G187" s="34"/>
      <c r="H187" s="34"/>
      <c r="I187" s="155"/>
      <c r="J187" s="34"/>
      <c r="K187" s="34"/>
      <c r="L187" s="35"/>
      <c r="M187" s="156"/>
      <c r="N187" s="157"/>
      <c r="O187" s="55"/>
      <c r="P187" s="55"/>
      <c r="Q187" s="55"/>
      <c r="R187" s="55"/>
      <c r="S187" s="55"/>
      <c r="T187" s="56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9" t="s">
        <v>131</v>
      </c>
      <c r="AU187" s="19" t="s">
        <v>80</v>
      </c>
    </row>
    <row r="188" spans="1:65" s="13" customFormat="1" ht="11.25">
      <c r="B188" s="158"/>
      <c r="D188" s="159" t="s">
        <v>133</v>
      </c>
      <c r="E188" s="160" t="s">
        <v>3</v>
      </c>
      <c r="F188" s="161" t="s">
        <v>279</v>
      </c>
      <c r="H188" s="162">
        <v>0.251</v>
      </c>
      <c r="I188" s="163"/>
      <c r="L188" s="158"/>
      <c r="M188" s="164"/>
      <c r="N188" s="165"/>
      <c r="O188" s="165"/>
      <c r="P188" s="165"/>
      <c r="Q188" s="165"/>
      <c r="R188" s="165"/>
      <c r="S188" s="165"/>
      <c r="T188" s="166"/>
      <c r="AT188" s="160" t="s">
        <v>133</v>
      </c>
      <c r="AU188" s="160" t="s">
        <v>80</v>
      </c>
      <c r="AV188" s="13" t="s">
        <v>80</v>
      </c>
      <c r="AW188" s="13" t="s">
        <v>33</v>
      </c>
      <c r="AX188" s="13" t="s">
        <v>71</v>
      </c>
      <c r="AY188" s="160" t="s">
        <v>122</v>
      </c>
    </row>
    <row r="189" spans="1:65" s="13" customFormat="1" ht="11.25">
      <c r="B189" s="158"/>
      <c r="D189" s="159" t="s">
        <v>133</v>
      </c>
      <c r="E189" s="160" t="s">
        <v>3</v>
      </c>
      <c r="F189" s="161" t="s">
        <v>280</v>
      </c>
      <c r="H189" s="162">
        <v>1.073</v>
      </c>
      <c r="I189" s="163"/>
      <c r="L189" s="158"/>
      <c r="M189" s="164"/>
      <c r="N189" s="165"/>
      <c r="O189" s="165"/>
      <c r="P189" s="165"/>
      <c r="Q189" s="165"/>
      <c r="R189" s="165"/>
      <c r="S189" s="165"/>
      <c r="T189" s="166"/>
      <c r="AT189" s="160" t="s">
        <v>133</v>
      </c>
      <c r="AU189" s="160" t="s">
        <v>80</v>
      </c>
      <c r="AV189" s="13" t="s">
        <v>80</v>
      </c>
      <c r="AW189" s="13" t="s">
        <v>33</v>
      </c>
      <c r="AX189" s="13" t="s">
        <v>71</v>
      </c>
      <c r="AY189" s="160" t="s">
        <v>122</v>
      </c>
    </row>
    <row r="190" spans="1:65" s="15" customFormat="1" ht="11.25">
      <c r="B190" s="174"/>
      <c r="D190" s="159" t="s">
        <v>133</v>
      </c>
      <c r="E190" s="175" t="s">
        <v>3</v>
      </c>
      <c r="F190" s="176" t="s">
        <v>145</v>
      </c>
      <c r="H190" s="177">
        <v>1.3240000000000001</v>
      </c>
      <c r="I190" s="178"/>
      <c r="L190" s="174"/>
      <c r="M190" s="179"/>
      <c r="N190" s="180"/>
      <c r="O190" s="180"/>
      <c r="P190" s="180"/>
      <c r="Q190" s="180"/>
      <c r="R190" s="180"/>
      <c r="S190" s="180"/>
      <c r="T190" s="181"/>
      <c r="AT190" s="175" t="s">
        <v>133</v>
      </c>
      <c r="AU190" s="175" t="s">
        <v>80</v>
      </c>
      <c r="AV190" s="15" t="s">
        <v>129</v>
      </c>
      <c r="AW190" s="15" t="s">
        <v>33</v>
      </c>
      <c r="AX190" s="15" t="s">
        <v>15</v>
      </c>
      <c r="AY190" s="175" t="s">
        <v>122</v>
      </c>
    </row>
    <row r="191" spans="1:65" s="2" customFormat="1" ht="16.5" customHeight="1">
      <c r="A191" s="34"/>
      <c r="B191" s="139"/>
      <c r="C191" s="140" t="s">
        <v>281</v>
      </c>
      <c r="D191" s="140" t="s">
        <v>124</v>
      </c>
      <c r="E191" s="141" t="s">
        <v>282</v>
      </c>
      <c r="F191" s="142" t="s">
        <v>283</v>
      </c>
      <c r="G191" s="143" t="s">
        <v>284</v>
      </c>
      <c r="H191" s="144">
        <v>1</v>
      </c>
      <c r="I191" s="145"/>
      <c r="J191" s="146">
        <f>ROUND(I191*H191,2)</f>
        <v>0</v>
      </c>
      <c r="K191" s="142" t="s">
        <v>3</v>
      </c>
      <c r="L191" s="35"/>
      <c r="M191" s="147" t="s">
        <v>3</v>
      </c>
      <c r="N191" s="148" t="s">
        <v>42</v>
      </c>
      <c r="O191" s="55"/>
      <c r="P191" s="149">
        <f>O191*H191</f>
        <v>0</v>
      </c>
      <c r="Q191" s="149">
        <v>0</v>
      </c>
      <c r="R191" s="149">
        <f>Q191*H191</f>
        <v>0</v>
      </c>
      <c r="S191" s="149">
        <v>0</v>
      </c>
      <c r="T191" s="150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51" t="s">
        <v>129</v>
      </c>
      <c r="AT191" s="151" t="s">
        <v>124</v>
      </c>
      <c r="AU191" s="151" t="s">
        <v>80</v>
      </c>
      <c r="AY191" s="19" t="s">
        <v>122</v>
      </c>
      <c r="BE191" s="152">
        <f>IF(N191="základní",J191,0)</f>
        <v>0</v>
      </c>
      <c r="BF191" s="152">
        <f>IF(N191="snížená",J191,0)</f>
        <v>0</v>
      </c>
      <c r="BG191" s="152">
        <f>IF(N191="zákl. přenesená",J191,0)</f>
        <v>0</v>
      </c>
      <c r="BH191" s="152">
        <f>IF(N191="sníž. přenesená",J191,0)</f>
        <v>0</v>
      </c>
      <c r="BI191" s="152">
        <f>IF(N191="nulová",J191,0)</f>
        <v>0</v>
      </c>
      <c r="BJ191" s="19" t="s">
        <v>15</v>
      </c>
      <c r="BK191" s="152">
        <f>ROUND(I191*H191,2)</f>
        <v>0</v>
      </c>
      <c r="BL191" s="19" t="s">
        <v>129</v>
      </c>
      <c r="BM191" s="151" t="s">
        <v>285</v>
      </c>
    </row>
    <row r="192" spans="1:65" s="12" customFormat="1" ht="22.9" customHeight="1">
      <c r="B192" s="126"/>
      <c r="D192" s="127" t="s">
        <v>70</v>
      </c>
      <c r="E192" s="137" t="s">
        <v>146</v>
      </c>
      <c r="F192" s="137" t="s">
        <v>286</v>
      </c>
      <c r="I192" s="129"/>
      <c r="J192" s="138">
        <f>BK192</f>
        <v>0</v>
      </c>
      <c r="L192" s="126"/>
      <c r="M192" s="131"/>
      <c r="N192" s="132"/>
      <c r="O192" s="132"/>
      <c r="P192" s="133">
        <f>SUM(P193:P273)</f>
        <v>0</v>
      </c>
      <c r="Q192" s="132"/>
      <c r="R192" s="133">
        <f>SUM(R193:R273)</f>
        <v>101.77666322000002</v>
      </c>
      <c r="S192" s="132"/>
      <c r="T192" s="134">
        <f>SUM(T193:T273)</f>
        <v>0</v>
      </c>
      <c r="AR192" s="127" t="s">
        <v>15</v>
      </c>
      <c r="AT192" s="135" t="s">
        <v>70</v>
      </c>
      <c r="AU192" s="135" t="s">
        <v>15</v>
      </c>
      <c r="AY192" s="127" t="s">
        <v>122</v>
      </c>
      <c r="BK192" s="136">
        <f>SUM(BK193:BK273)</f>
        <v>0</v>
      </c>
    </row>
    <row r="193" spans="1:65" s="2" customFormat="1" ht="24.2" customHeight="1">
      <c r="A193" s="34"/>
      <c r="B193" s="139"/>
      <c r="C193" s="140" t="s">
        <v>287</v>
      </c>
      <c r="D193" s="140" t="s">
        <v>124</v>
      </c>
      <c r="E193" s="141" t="s">
        <v>288</v>
      </c>
      <c r="F193" s="142" t="s">
        <v>289</v>
      </c>
      <c r="G193" s="143" t="s">
        <v>290</v>
      </c>
      <c r="H193" s="144">
        <v>30.2</v>
      </c>
      <c r="I193" s="145"/>
      <c r="J193" s="146">
        <f>ROUND(I193*H193,2)</f>
        <v>0</v>
      </c>
      <c r="K193" s="142" t="s">
        <v>128</v>
      </c>
      <c r="L193" s="35"/>
      <c r="M193" s="147" t="s">
        <v>3</v>
      </c>
      <c r="N193" s="148" t="s">
        <v>42</v>
      </c>
      <c r="O193" s="55"/>
      <c r="P193" s="149">
        <f>O193*H193</f>
        <v>0</v>
      </c>
      <c r="Q193" s="149">
        <v>1.5520000000000001E-2</v>
      </c>
      <c r="R193" s="149">
        <f>Q193*H193</f>
        <v>0.46870400000000001</v>
      </c>
      <c r="S193" s="149">
        <v>0</v>
      </c>
      <c r="T193" s="150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1" t="s">
        <v>129</v>
      </c>
      <c r="AT193" s="151" t="s">
        <v>124</v>
      </c>
      <c r="AU193" s="151" t="s">
        <v>80</v>
      </c>
      <c r="AY193" s="19" t="s">
        <v>122</v>
      </c>
      <c r="BE193" s="152">
        <f>IF(N193="základní",J193,0)</f>
        <v>0</v>
      </c>
      <c r="BF193" s="152">
        <f>IF(N193="snížená",J193,0)</f>
        <v>0</v>
      </c>
      <c r="BG193" s="152">
        <f>IF(N193="zákl. přenesená",J193,0)</f>
        <v>0</v>
      </c>
      <c r="BH193" s="152">
        <f>IF(N193="sníž. přenesená",J193,0)</f>
        <v>0</v>
      </c>
      <c r="BI193" s="152">
        <f>IF(N193="nulová",J193,0)</f>
        <v>0</v>
      </c>
      <c r="BJ193" s="19" t="s">
        <v>15</v>
      </c>
      <c r="BK193" s="152">
        <f>ROUND(I193*H193,2)</f>
        <v>0</v>
      </c>
      <c r="BL193" s="19" t="s">
        <v>129</v>
      </c>
      <c r="BM193" s="151" t="s">
        <v>291</v>
      </c>
    </row>
    <row r="194" spans="1:65" s="2" customFormat="1" ht="11.25">
      <c r="A194" s="34"/>
      <c r="B194" s="35"/>
      <c r="C194" s="34"/>
      <c r="D194" s="153" t="s">
        <v>131</v>
      </c>
      <c r="E194" s="34"/>
      <c r="F194" s="154" t="s">
        <v>292</v>
      </c>
      <c r="G194" s="34"/>
      <c r="H194" s="34"/>
      <c r="I194" s="155"/>
      <c r="J194" s="34"/>
      <c r="K194" s="34"/>
      <c r="L194" s="35"/>
      <c r="M194" s="156"/>
      <c r="N194" s="157"/>
      <c r="O194" s="55"/>
      <c r="P194" s="55"/>
      <c r="Q194" s="55"/>
      <c r="R194" s="55"/>
      <c r="S194" s="55"/>
      <c r="T194" s="56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9" t="s">
        <v>131</v>
      </c>
      <c r="AU194" s="19" t="s">
        <v>80</v>
      </c>
    </row>
    <row r="195" spans="1:65" s="14" customFormat="1" ht="11.25">
      <c r="B195" s="167"/>
      <c r="D195" s="159" t="s">
        <v>133</v>
      </c>
      <c r="E195" s="168" t="s">
        <v>3</v>
      </c>
      <c r="F195" s="169" t="s">
        <v>293</v>
      </c>
      <c r="H195" s="168" t="s">
        <v>3</v>
      </c>
      <c r="I195" s="170"/>
      <c r="L195" s="167"/>
      <c r="M195" s="171"/>
      <c r="N195" s="172"/>
      <c r="O195" s="172"/>
      <c r="P195" s="172"/>
      <c r="Q195" s="172"/>
      <c r="R195" s="172"/>
      <c r="S195" s="172"/>
      <c r="T195" s="173"/>
      <c r="AT195" s="168" t="s">
        <v>133</v>
      </c>
      <c r="AU195" s="168" t="s">
        <v>80</v>
      </c>
      <c r="AV195" s="14" t="s">
        <v>15</v>
      </c>
      <c r="AW195" s="14" t="s">
        <v>33</v>
      </c>
      <c r="AX195" s="14" t="s">
        <v>71</v>
      </c>
      <c r="AY195" s="168" t="s">
        <v>122</v>
      </c>
    </row>
    <row r="196" spans="1:65" s="13" customFormat="1" ht="11.25">
      <c r="B196" s="158"/>
      <c r="D196" s="159" t="s">
        <v>133</v>
      </c>
      <c r="E196" s="160" t="s">
        <v>3</v>
      </c>
      <c r="F196" s="161" t="s">
        <v>294</v>
      </c>
      <c r="H196" s="162">
        <v>35.6</v>
      </c>
      <c r="I196" s="163"/>
      <c r="L196" s="158"/>
      <c r="M196" s="164"/>
      <c r="N196" s="165"/>
      <c r="O196" s="165"/>
      <c r="P196" s="165"/>
      <c r="Q196" s="165"/>
      <c r="R196" s="165"/>
      <c r="S196" s="165"/>
      <c r="T196" s="166"/>
      <c r="AT196" s="160" t="s">
        <v>133</v>
      </c>
      <c r="AU196" s="160" t="s">
        <v>80</v>
      </c>
      <c r="AV196" s="13" t="s">
        <v>80</v>
      </c>
      <c r="AW196" s="13" t="s">
        <v>33</v>
      </c>
      <c r="AX196" s="13" t="s">
        <v>71</v>
      </c>
      <c r="AY196" s="160" t="s">
        <v>122</v>
      </c>
    </row>
    <row r="197" spans="1:65" s="13" customFormat="1" ht="11.25">
      <c r="B197" s="158"/>
      <c r="D197" s="159" t="s">
        <v>133</v>
      </c>
      <c r="E197" s="160" t="s">
        <v>3</v>
      </c>
      <c r="F197" s="161" t="s">
        <v>295</v>
      </c>
      <c r="H197" s="162">
        <v>-5.4</v>
      </c>
      <c r="I197" s="163"/>
      <c r="L197" s="158"/>
      <c r="M197" s="164"/>
      <c r="N197" s="165"/>
      <c r="O197" s="165"/>
      <c r="P197" s="165"/>
      <c r="Q197" s="165"/>
      <c r="R197" s="165"/>
      <c r="S197" s="165"/>
      <c r="T197" s="166"/>
      <c r="AT197" s="160" t="s">
        <v>133</v>
      </c>
      <c r="AU197" s="160" t="s">
        <v>80</v>
      </c>
      <c r="AV197" s="13" t="s">
        <v>80</v>
      </c>
      <c r="AW197" s="13" t="s">
        <v>33</v>
      </c>
      <c r="AX197" s="13" t="s">
        <v>71</v>
      </c>
      <c r="AY197" s="160" t="s">
        <v>122</v>
      </c>
    </row>
    <row r="198" spans="1:65" s="15" customFormat="1" ht="11.25">
      <c r="B198" s="174"/>
      <c r="D198" s="159" t="s">
        <v>133</v>
      </c>
      <c r="E198" s="175" t="s">
        <v>3</v>
      </c>
      <c r="F198" s="176" t="s">
        <v>145</v>
      </c>
      <c r="H198" s="177">
        <v>30.2</v>
      </c>
      <c r="I198" s="178"/>
      <c r="L198" s="174"/>
      <c r="M198" s="179"/>
      <c r="N198" s="180"/>
      <c r="O198" s="180"/>
      <c r="P198" s="180"/>
      <c r="Q198" s="180"/>
      <c r="R198" s="180"/>
      <c r="S198" s="180"/>
      <c r="T198" s="181"/>
      <c r="AT198" s="175" t="s">
        <v>133</v>
      </c>
      <c r="AU198" s="175" t="s">
        <v>80</v>
      </c>
      <c r="AV198" s="15" t="s">
        <v>129</v>
      </c>
      <c r="AW198" s="15" t="s">
        <v>33</v>
      </c>
      <c r="AX198" s="15" t="s">
        <v>15</v>
      </c>
      <c r="AY198" s="175" t="s">
        <v>122</v>
      </c>
    </row>
    <row r="199" spans="1:65" s="2" customFormat="1" ht="37.9" customHeight="1">
      <c r="A199" s="34"/>
      <c r="B199" s="139"/>
      <c r="C199" s="140" t="s">
        <v>296</v>
      </c>
      <c r="D199" s="140" t="s">
        <v>124</v>
      </c>
      <c r="E199" s="141" t="s">
        <v>297</v>
      </c>
      <c r="F199" s="142" t="s">
        <v>298</v>
      </c>
      <c r="G199" s="143" t="s">
        <v>127</v>
      </c>
      <c r="H199" s="144">
        <v>86.56</v>
      </c>
      <c r="I199" s="145"/>
      <c r="J199" s="146">
        <f>ROUND(I199*H199,2)</f>
        <v>0</v>
      </c>
      <c r="K199" s="142" t="s">
        <v>128</v>
      </c>
      <c r="L199" s="35"/>
      <c r="M199" s="147" t="s">
        <v>3</v>
      </c>
      <c r="N199" s="148" t="s">
        <v>42</v>
      </c>
      <c r="O199" s="55"/>
      <c r="P199" s="149">
        <f>O199*H199</f>
        <v>0</v>
      </c>
      <c r="Q199" s="149">
        <v>0.22897999999999999</v>
      </c>
      <c r="R199" s="149">
        <f>Q199*H199</f>
        <v>19.820508799999999</v>
      </c>
      <c r="S199" s="149">
        <v>0</v>
      </c>
      <c r="T199" s="150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51" t="s">
        <v>129</v>
      </c>
      <c r="AT199" s="151" t="s">
        <v>124</v>
      </c>
      <c r="AU199" s="151" t="s">
        <v>80</v>
      </c>
      <c r="AY199" s="19" t="s">
        <v>122</v>
      </c>
      <c r="BE199" s="152">
        <f>IF(N199="základní",J199,0)</f>
        <v>0</v>
      </c>
      <c r="BF199" s="152">
        <f>IF(N199="snížená",J199,0)</f>
        <v>0</v>
      </c>
      <c r="BG199" s="152">
        <f>IF(N199="zákl. přenesená",J199,0)</f>
        <v>0</v>
      </c>
      <c r="BH199" s="152">
        <f>IF(N199="sníž. přenesená",J199,0)</f>
        <v>0</v>
      </c>
      <c r="BI199" s="152">
        <f>IF(N199="nulová",J199,0)</f>
        <v>0</v>
      </c>
      <c r="BJ199" s="19" t="s">
        <v>15</v>
      </c>
      <c r="BK199" s="152">
        <f>ROUND(I199*H199,2)</f>
        <v>0</v>
      </c>
      <c r="BL199" s="19" t="s">
        <v>129</v>
      </c>
      <c r="BM199" s="151" t="s">
        <v>299</v>
      </c>
    </row>
    <row r="200" spans="1:65" s="2" customFormat="1" ht="11.25">
      <c r="A200" s="34"/>
      <c r="B200" s="35"/>
      <c r="C200" s="34"/>
      <c r="D200" s="153" t="s">
        <v>131</v>
      </c>
      <c r="E200" s="34"/>
      <c r="F200" s="154" t="s">
        <v>300</v>
      </c>
      <c r="G200" s="34"/>
      <c r="H200" s="34"/>
      <c r="I200" s="155"/>
      <c r="J200" s="34"/>
      <c r="K200" s="34"/>
      <c r="L200" s="35"/>
      <c r="M200" s="156"/>
      <c r="N200" s="157"/>
      <c r="O200" s="55"/>
      <c r="P200" s="55"/>
      <c r="Q200" s="55"/>
      <c r="R200" s="55"/>
      <c r="S200" s="55"/>
      <c r="T200" s="56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9" t="s">
        <v>131</v>
      </c>
      <c r="AU200" s="19" t="s">
        <v>80</v>
      </c>
    </row>
    <row r="201" spans="1:65" s="14" customFormat="1" ht="11.25">
      <c r="B201" s="167"/>
      <c r="D201" s="159" t="s">
        <v>133</v>
      </c>
      <c r="E201" s="168" t="s">
        <v>3</v>
      </c>
      <c r="F201" s="169" t="s">
        <v>293</v>
      </c>
      <c r="H201" s="168" t="s">
        <v>3</v>
      </c>
      <c r="I201" s="170"/>
      <c r="L201" s="167"/>
      <c r="M201" s="171"/>
      <c r="N201" s="172"/>
      <c r="O201" s="172"/>
      <c r="P201" s="172"/>
      <c r="Q201" s="172"/>
      <c r="R201" s="172"/>
      <c r="S201" s="172"/>
      <c r="T201" s="173"/>
      <c r="AT201" s="168" t="s">
        <v>133</v>
      </c>
      <c r="AU201" s="168" t="s">
        <v>80</v>
      </c>
      <c r="AV201" s="14" t="s">
        <v>15</v>
      </c>
      <c r="AW201" s="14" t="s">
        <v>33</v>
      </c>
      <c r="AX201" s="14" t="s">
        <v>71</v>
      </c>
      <c r="AY201" s="168" t="s">
        <v>122</v>
      </c>
    </row>
    <row r="202" spans="1:65" s="13" customFormat="1" ht="11.25">
      <c r="B202" s="158"/>
      <c r="D202" s="159" t="s">
        <v>133</v>
      </c>
      <c r="E202" s="160" t="s">
        <v>3</v>
      </c>
      <c r="F202" s="161" t="s">
        <v>301</v>
      </c>
      <c r="H202" s="162">
        <v>97.9</v>
      </c>
      <c r="I202" s="163"/>
      <c r="L202" s="158"/>
      <c r="M202" s="164"/>
      <c r="N202" s="165"/>
      <c r="O202" s="165"/>
      <c r="P202" s="165"/>
      <c r="Q202" s="165"/>
      <c r="R202" s="165"/>
      <c r="S202" s="165"/>
      <c r="T202" s="166"/>
      <c r="AT202" s="160" t="s">
        <v>133</v>
      </c>
      <c r="AU202" s="160" t="s">
        <v>80</v>
      </c>
      <c r="AV202" s="13" t="s">
        <v>80</v>
      </c>
      <c r="AW202" s="13" t="s">
        <v>33</v>
      </c>
      <c r="AX202" s="13" t="s">
        <v>71</v>
      </c>
      <c r="AY202" s="160" t="s">
        <v>122</v>
      </c>
    </row>
    <row r="203" spans="1:65" s="13" customFormat="1" ht="11.25">
      <c r="B203" s="158"/>
      <c r="D203" s="159" t="s">
        <v>133</v>
      </c>
      <c r="E203" s="160" t="s">
        <v>3</v>
      </c>
      <c r="F203" s="161" t="s">
        <v>302</v>
      </c>
      <c r="H203" s="162">
        <v>-11.34</v>
      </c>
      <c r="I203" s="163"/>
      <c r="L203" s="158"/>
      <c r="M203" s="164"/>
      <c r="N203" s="165"/>
      <c r="O203" s="165"/>
      <c r="P203" s="165"/>
      <c r="Q203" s="165"/>
      <c r="R203" s="165"/>
      <c r="S203" s="165"/>
      <c r="T203" s="166"/>
      <c r="AT203" s="160" t="s">
        <v>133</v>
      </c>
      <c r="AU203" s="160" t="s">
        <v>80</v>
      </c>
      <c r="AV203" s="13" t="s">
        <v>80</v>
      </c>
      <c r="AW203" s="13" t="s">
        <v>33</v>
      </c>
      <c r="AX203" s="13" t="s">
        <v>71</v>
      </c>
      <c r="AY203" s="160" t="s">
        <v>122</v>
      </c>
    </row>
    <row r="204" spans="1:65" s="15" customFormat="1" ht="11.25">
      <c r="B204" s="174"/>
      <c r="D204" s="159" t="s">
        <v>133</v>
      </c>
      <c r="E204" s="175" t="s">
        <v>3</v>
      </c>
      <c r="F204" s="176" t="s">
        <v>145</v>
      </c>
      <c r="H204" s="177">
        <v>86.56</v>
      </c>
      <c r="I204" s="178"/>
      <c r="L204" s="174"/>
      <c r="M204" s="179"/>
      <c r="N204" s="180"/>
      <c r="O204" s="180"/>
      <c r="P204" s="180"/>
      <c r="Q204" s="180"/>
      <c r="R204" s="180"/>
      <c r="S204" s="180"/>
      <c r="T204" s="181"/>
      <c r="AT204" s="175" t="s">
        <v>133</v>
      </c>
      <c r="AU204" s="175" t="s">
        <v>80</v>
      </c>
      <c r="AV204" s="15" t="s">
        <v>129</v>
      </c>
      <c r="AW204" s="15" t="s">
        <v>33</v>
      </c>
      <c r="AX204" s="15" t="s">
        <v>15</v>
      </c>
      <c r="AY204" s="175" t="s">
        <v>122</v>
      </c>
    </row>
    <row r="205" spans="1:65" s="2" customFormat="1" ht="24.2" customHeight="1">
      <c r="A205" s="34"/>
      <c r="B205" s="139"/>
      <c r="C205" s="140" t="s">
        <v>303</v>
      </c>
      <c r="D205" s="140" t="s">
        <v>124</v>
      </c>
      <c r="E205" s="141" t="s">
        <v>304</v>
      </c>
      <c r="F205" s="142" t="s">
        <v>305</v>
      </c>
      <c r="G205" s="143" t="s">
        <v>290</v>
      </c>
      <c r="H205" s="144">
        <v>6.9</v>
      </c>
      <c r="I205" s="145"/>
      <c r="J205" s="146">
        <f>ROUND(I205*H205,2)</f>
        <v>0</v>
      </c>
      <c r="K205" s="142" t="s">
        <v>128</v>
      </c>
      <c r="L205" s="35"/>
      <c r="M205" s="147" t="s">
        <v>3</v>
      </c>
      <c r="N205" s="148" t="s">
        <v>42</v>
      </c>
      <c r="O205" s="55"/>
      <c r="P205" s="149">
        <f>O205*H205</f>
        <v>0</v>
      </c>
      <c r="Q205" s="149">
        <v>1.856E-2</v>
      </c>
      <c r="R205" s="149">
        <f>Q205*H205</f>
        <v>0.12806400000000001</v>
      </c>
      <c r="S205" s="149">
        <v>0</v>
      </c>
      <c r="T205" s="150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51" t="s">
        <v>129</v>
      </c>
      <c r="AT205" s="151" t="s">
        <v>124</v>
      </c>
      <c r="AU205" s="151" t="s">
        <v>80</v>
      </c>
      <c r="AY205" s="19" t="s">
        <v>122</v>
      </c>
      <c r="BE205" s="152">
        <f>IF(N205="základní",J205,0)</f>
        <v>0</v>
      </c>
      <c r="BF205" s="152">
        <f>IF(N205="snížená",J205,0)</f>
        <v>0</v>
      </c>
      <c r="BG205" s="152">
        <f>IF(N205="zákl. přenesená",J205,0)</f>
        <v>0</v>
      </c>
      <c r="BH205" s="152">
        <f>IF(N205="sníž. přenesená",J205,0)</f>
        <v>0</v>
      </c>
      <c r="BI205" s="152">
        <f>IF(N205="nulová",J205,0)</f>
        <v>0</v>
      </c>
      <c r="BJ205" s="19" t="s">
        <v>15</v>
      </c>
      <c r="BK205" s="152">
        <f>ROUND(I205*H205,2)</f>
        <v>0</v>
      </c>
      <c r="BL205" s="19" t="s">
        <v>129</v>
      </c>
      <c r="BM205" s="151" t="s">
        <v>306</v>
      </c>
    </row>
    <row r="206" spans="1:65" s="2" customFormat="1" ht="11.25">
      <c r="A206" s="34"/>
      <c r="B206" s="35"/>
      <c r="C206" s="34"/>
      <c r="D206" s="153" t="s">
        <v>131</v>
      </c>
      <c r="E206" s="34"/>
      <c r="F206" s="154" t="s">
        <v>307</v>
      </c>
      <c r="G206" s="34"/>
      <c r="H206" s="34"/>
      <c r="I206" s="155"/>
      <c r="J206" s="34"/>
      <c r="K206" s="34"/>
      <c r="L206" s="35"/>
      <c r="M206" s="156"/>
      <c r="N206" s="157"/>
      <c r="O206" s="55"/>
      <c r="P206" s="55"/>
      <c r="Q206" s="55"/>
      <c r="R206" s="55"/>
      <c r="S206" s="55"/>
      <c r="T206" s="56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9" t="s">
        <v>131</v>
      </c>
      <c r="AU206" s="19" t="s">
        <v>80</v>
      </c>
    </row>
    <row r="207" spans="1:65" s="13" customFormat="1" ht="11.25">
      <c r="B207" s="158"/>
      <c r="D207" s="159" t="s">
        <v>133</v>
      </c>
      <c r="E207" s="160" t="s">
        <v>3</v>
      </c>
      <c r="F207" s="161" t="s">
        <v>308</v>
      </c>
      <c r="H207" s="162">
        <v>6.9</v>
      </c>
      <c r="I207" s="163"/>
      <c r="L207" s="158"/>
      <c r="M207" s="164"/>
      <c r="N207" s="165"/>
      <c r="O207" s="165"/>
      <c r="P207" s="165"/>
      <c r="Q207" s="165"/>
      <c r="R207" s="165"/>
      <c r="S207" s="165"/>
      <c r="T207" s="166"/>
      <c r="AT207" s="160" t="s">
        <v>133</v>
      </c>
      <c r="AU207" s="160" t="s">
        <v>80</v>
      </c>
      <c r="AV207" s="13" t="s">
        <v>80</v>
      </c>
      <c r="AW207" s="13" t="s">
        <v>33</v>
      </c>
      <c r="AX207" s="13" t="s">
        <v>15</v>
      </c>
      <c r="AY207" s="160" t="s">
        <v>122</v>
      </c>
    </row>
    <row r="208" spans="1:65" s="2" customFormat="1" ht="33" customHeight="1">
      <c r="A208" s="34"/>
      <c r="B208" s="139"/>
      <c r="C208" s="140" t="s">
        <v>309</v>
      </c>
      <c r="D208" s="140" t="s">
        <v>124</v>
      </c>
      <c r="E208" s="141" t="s">
        <v>310</v>
      </c>
      <c r="F208" s="142" t="s">
        <v>311</v>
      </c>
      <c r="G208" s="143" t="s">
        <v>290</v>
      </c>
      <c r="H208" s="144">
        <v>67.599999999999994</v>
      </c>
      <c r="I208" s="145"/>
      <c r="J208" s="146">
        <f>ROUND(I208*H208,2)</f>
        <v>0</v>
      </c>
      <c r="K208" s="142" t="s">
        <v>128</v>
      </c>
      <c r="L208" s="35"/>
      <c r="M208" s="147" t="s">
        <v>3</v>
      </c>
      <c r="N208" s="148" t="s">
        <v>42</v>
      </c>
      <c r="O208" s="55"/>
      <c r="P208" s="149">
        <f>O208*H208</f>
        <v>0</v>
      </c>
      <c r="Q208" s="149">
        <v>6.6919999999999993E-2</v>
      </c>
      <c r="R208" s="149">
        <f>Q208*H208</f>
        <v>4.5237919999999994</v>
      </c>
      <c r="S208" s="149">
        <v>0</v>
      </c>
      <c r="T208" s="15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1" t="s">
        <v>129</v>
      </c>
      <c r="AT208" s="151" t="s">
        <v>124</v>
      </c>
      <c r="AU208" s="151" t="s">
        <v>80</v>
      </c>
      <c r="AY208" s="19" t="s">
        <v>122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9" t="s">
        <v>15</v>
      </c>
      <c r="BK208" s="152">
        <f>ROUND(I208*H208,2)</f>
        <v>0</v>
      </c>
      <c r="BL208" s="19" t="s">
        <v>129</v>
      </c>
      <c r="BM208" s="151" t="s">
        <v>312</v>
      </c>
    </row>
    <row r="209" spans="1:65" s="2" customFormat="1" ht="11.25">
      <c r="A209" s="34"/>
      <c r="B209" s="35"/>
      <c r="C209" s="34"/>
      <c r="D209" s="153" t="s">
        <v>131</v>
      </c>
      <c r="E209" s="34"/>
      <c r="F209" s="154" t="s">
        <v>313</v>
      </c>
      <c r="G209" s="34"/>
      <c r="H209" s="34"/>
      <c r="I209" s="155"/>
      <c r="J209" s="34"/>
      <c r="K209" s="34"/>
      <c r="L209" s="35"/>
      <c r="M209" s="156"/>
      <c r="N209" s="157"/>
      <c r="O209" s="55"/>
      <c r="P209" s="55"/>
      <c r="Q209" s="55"/>
      <c r="R209" s="55"/>
      <c r="S209" s="55"/>
      <c r="T209" s="56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131</v>
      </c>
      <c r="AU209" s="19" t="s">
        <v>80</v>
      </c>
    </row>
    <row r="210" spans="1:65" s="13" customFormat="1" ht="11.25">
      <c r="B210" s="158"/>
      <c r="D210" s="159" t="s">
        <v>133</v>
      </c>
      <c r="E210" s="160" t="s">
        <v>3</v>
      </c>
      <c r="F210" s="161" t="s">
        <v>314</v>
      </c>
      <c r="H210" s="162">
        <v>77.099999999999994</v>
      </c>
      <c r="I210" s="163"/>
      <c r="L210" s="158"/>
      <c r="M210" s="164"/>
      <c r="N210" s="165"/>
      <c r="O210" s="165"/>
      <c r="P210" s="165"/>
      <c r="Q210" s="165"/>
      <c r="R210" s="165"/>
      <c r="S210" s="165"/>
      <c r="T210" s="166"/>
      <c r="AT210" s="160" t="s">
        <v>133</v>
      </c>
      <c r="AU210" s="160" t="s">
        <v>80</v>
      </c>
      <c r="AV210" s="13" t="s">
        <v>80</v>
      </c>
      <c r="AW210" s="13" t="s">
        <v>33</v>
      </c>
      <c r="AX210" s="13" t="s">
        <v>71</v>
      </c>
      <c r="AY210" s="160" t="s">
        <v>122</v>
      </c>
    </row>
    <row r="211" spans="1:65" s="13" customFormat="1" ht="11.25">
      <c r="B211" s="158"/>
      <c r="D211" s="159" t="s">
        <v>133</v>
      </c>
      <c r="E211" s="160" t="s">
        <v>3</v>
      </c>
      <c r="F211" s="161" t="s">
        <v>315</v>
      </c>
      <c r="H211" s="162">
        <v>-9.5</v>
      </c>
      <c r="I211" s="163"/>
      <c r="L211" s="158"/>
      <c r="M211" s="164"/>
      <c r="N211" s="165"/>
      <c r="O211" s="165"/>
      <c r="P211" s="165"/>
      <c r="Q211" s="165"/>
      <c r="R211" s="165"/>
      <c r="S211" s="165"/>
      <c r="T211" s="166"/>
      <c r="AT211" s="160" t="s">
        <v>133</v>
      </c>
      <c r="AU211" s="160" t="s">
        <v>80</v>
      </c>
      <c r="AV211" s="13" t="s">
        <v>80</v>
      </c>
      <c r="AW211" s="13" t="s">
        <v>33</v>
      </c>
      <c r="AX211" s="13" t="s">
        <v>71</v>
      </c>
      <c r="AY211" s="160" t="s">
        <v>122</v>
      </c>
    </row>
    <row r="212" spans="1:65" s="15" customFormat="1" ht="11.25">
      <c r="B212" s="174"/>
      <c r="D212" s="159" t="s">
        <v>133</v>
      </c>
      <c r="E212" s="175" t="s">
        <v>3</v>
      </c>
      <c r="F212" s="176" t="s">
        <v>145</v>
      </c>
      <c r="H212" s="177">
        <v>67.599999999999994</v>
      </c>
      <c r="I212" s="178"/>
      <c r="L212" s="174"/>
      <c r="M212" s="179"/>
      <c r="N212" s="180"/>
      <c r="O212" s="180"/>
      <c r="P212" s="180"/>
      <c r="Q212" s="180"/>
      <c r="R212" s="180"/>
      <c r="S212" s="180"/>
      <c r="T212" s="181"/>
      <c r="AT212" s="175" t="s">
        <v>133</v>
      </c>
      <c r="AU212" s="175" t="s">
        <v>80</v>
      </c>
      <c r="AV212" s="15" t="s">
        <v>129</v>
      </c>
      <c r="AW212" s="15" t="s">
        <v>33</v>
      </c>
      <c r="AX212" s="15" t="s">
        <v>15</v>
      </c>
      <c r="AY212" s="175" t="s">
        <v>122</v>
      </c>
    </row>
    <row r="213" spans="1:65" s="2" customFormat="1" ht="62.65" customHeight="1">
      <c r="A213" s="34"/>
      <c r="B213" s="139"/>
      <c r="C213" s="140" t="s">
        <v>316</v>
      </c>
      <c r="D213" s="140" t="s">
        <v>124</v>
      </c>
      <c r="E213" s="141" t="s">
        <v>317</v>
      </c>
      <c r="F213" s="142" t="s">
        <v>318</v>
      </c>
      <c r="G213" s="143" t="s">
        <v>127</v>
      </c>
      <c r="H213" s="144">
        <v>256.64699999999999</v>
      </c>
      <c r="I213" s="145"/>
      <c r="J213" s="146">
        <f>ROUND(I213*H213,2)</f>
        <v>0</v>
      </c>
      <c r="K213" s="142" t="s">
        <v>128</v>
      </c>
      <c r="L213" s="35"/>
      <c r="M213" s="147" t="s">
        <v>3</v>
      </c>
      <c r="N213" s="148" t="s">
        <v>42</v>
      </c>
      <c r="O213" s="55"/>
      <c r="P213" s="149">
        <f>O213*H213</f>
        <v>0</v>
      </c>
      <c r="Q213" s="149">
        <v>0.20885999999999999</v>
      </c>
      <c r="R213" s="149">
        <f>Q213*H213</f>
        <v>53.603292419999995</v>
      </c>
      <c r="S213" s="149">
        <v>0</v>
      </c>
      <c r="T213" s="150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51" t="s">
        <v>129</v>
      </c>
      <c r="AT213" s="151" t="s">
        <v>124</v>
      </c>
      <c r="AU213" s="151" t="s">
        <v>80</v>
      </c>
      <c r="AY213" s="19" t="s">
        <v>122</v>
      </c>
      <c r="BE213" s="152">
        <f>IF(N213="základní",J213,0)</f>
        <v>0</v>
      </c>
      <c r="BF213" s="152">
        <f>IF(N213="snížená",J213,0)</f>
        <v>0</v>
      </c>
      <c r="BG213" s="152">
        <f>IF(N213="zákl. přenesená",J213,0)</f>
        <v>0</v>
      </c>
      <c r="BH213" s="152">
        <f>IF(N213="sníž. přenesená",J213,0)</f>
        <v>0</v>
      </c>
      <c r="BI213" s="152">
        <f>IF(N213="nulová",J213,0)</f>
        <v>0</v>
      </c>
      <c r="BJ213" s="19" t="s">
        <v>15</v>
      </c>
      <c r="BK213" s="152">
        <f>ROUND(I213*H213,2)</f>
        <v>0</v>
      </c>
      <c r="BL213" s="19" t="s">
        <v>129</v>
      </c>
      <c r="BM213" s="151" t="s">
        <v>319</v>
      </c>
    </row>
    <row r="214" spans="1:65" s="2" customFormat="1" ht="11.25">
      <c r="A214" s="34"/>
      <c r="B214" s="35"/>
      <c r="C214" s="34"/>
      <c r="D214" s="153" t="s">
        <v>131</v>
      </c>
      <c r="E214" s="34"/>
      <c r="F214" s="154" t="s">
        <v>320</v>
      </c>
      <c r="G214" s="34"/>
      <c r="H214" s="34"/>
      <c r="I214" s="155"/>
      <c r="J214" s="34"/>
      <c r="K214" s="34"/>
      <c r="L214" s="35"/>
      <c r="M214" s="156"/>
      <c r="N214" s="157"/>
      <c r="O214" s="55"/>
      <c r="P214" s="55"/>
      <c r="Q214" s="55"/>
      <c r="R214" s="55"/>
      <c r="S214" s="55"/>
      <c r="T214" s="56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9" t="s">
        <v>131</v>
      </c>
      <c r="AU214" s="19" t="s">
        <v>80</v>
      </c>
    </row>
    <row r="215" spans="1:65" s="14" customFormat="1" ht="11.25">
      <c r="B215" s="167"/>
      <c r="D215" s="159" t="s">
        <v>133</v>
      </c>
      <c r="E215" s="168" t="s">
        <v>3</v>
      </c>
      <c r="F215" s="169" t="s">
        <v>293</v>
      </c>
      <c r="H215" s="168" t="s">
        <v>3</v>
      </c>
      <c r="I215" s="170"/>
      <c r="L215" s="167"/>
      <c r="M215" s="171"/>
      <c r="N215" s="172"/>
      <c r="O215" s="172"/>
      <c r="P215" s="172"/>
      <c r="Q215" s="172"/>
      <c r="R215" s="172"/>
      <c r="S215" s="172"/>
      <c r="T215" s="173"/>
      <c r="AT215" s="168" t="s">
        <v>133</v>
      </c>
      <c r="AU215" s="168" t="s">
        <v>80</v>
      </c>
      <c r="AV215" s="14" t="s">
        <v>15</v>
      </c>
      <c r="AW215" s="14" t="s">
        <v>33</v>
      </c>
      <c r="AX215" s="14" t="s">
        <v>71</v>
      </c>
      <c r="AY215" s="168" t="s">
        <v>122</v>
      </c>
    </row>
    <row r="216" spans="1:65" s="13" customFormat="1" ht="11.25">
      <c r="B216" s="158"/>
      <c r="D216" s="159" t="s">
        <v>133</v>
      </c>
      <c r="E216" s="160" t="s">
        <v>3</v>
      </c>
      <c r="F216" s="161" t="s">
        <v>321</v>
      </c>
      <c r="H216" s="162">
        <v>192.75</v>
      </c>
      <c r="I216" s="163"/>
      <c r="L216" s="158"/>
      <c r="M216" s="164"/>
      <c r="N216" s="165"/>
      <c r="O216" s="165"/>
      <c r="P216" s="165"/>
      <c r="Q216" s="165"/>
      <c r="R216" s="165"/>
      <c r="S216" s="165"/>
      <c r="T216" s="166"/>
      <c r="AT216" s="160" t="s">
        <v>133</v>
      </c>
      <c r="AU216" s="160" t="s">
        <v>80</v>
      </c>
      <c r="AV216" s="13" t="s">
        <v>80</v>
      </c>
      <c r="AW216" s="13" t="s">
        <v>33</v>
      </c>
      <c r="AX216" s="13" t="s">
        <v>71</v>
      </c>
      <c r="AY216" s="160" t="s">
        <v>122</v>
      </c>
    </row>
    <row r="217" spans="1:65" s="13" customFormat="1" ht="33.75">
      <c r="B217" s="158"/>
      <c r="D217" s="159" t="s">
        <v>133</v>
      </c>
      <c r="E217" s="160" t="s">
        <v>3</v>
      </c>
      <c r="F217" s="161" t="s">
        <v>322</v>
      </c>
      <c r="H217" s="162">
        <v>-40.287999999999997</v>
      </c>
      <c r="I217" s="163"/>
      <c r="L217" s="158"/>
      <c r="M217" s="164"/>
      <c r="N217" s="165"/>
      <c r="O217" s="165"/>
      <c r="P217" s="165"/>
      <c r="Q217" s="165"/>
      <c r="R217" s="165"/>
      <c r="S217" s="165"/>
      <c r="T217" s="166"/>
      <c r="AT217" s="160" t="s">
        <v>133</v>
      </c>
      <c r="AU217" s="160" t="s">
        <v>80</v>
      </c>
      <c r="AV217" s="13" t="s">
        <v>80</v>
      </c>
      <c r="AW217" s="13" t="s">
        <v>33</v>
      </c>
      <c r="AX217" s="13" t="s">
        <v>71</v>
      </c>
      <c r="AY217" s="160" t="s">
        <v>122</v>
      </c>
    </row>
    <row r="218" spans="1:65" s="13" customFormat="1" ht="11.25">
      <c r="B218" s="158"/>
      <c r="D218" s="159" t="s">
        <v>133</v>
      </c>
      <c r="E218" s="160" t="s">
        <v>3</v>
      </c>
      <c r="F218" s="161" t="s">
        <v>323</v>
      </c>
      <c r="H218" s="162">
        <v>18.975000000000001</v>
      </c>
      <c r="I218" s="163"/>
      <c r="L218" s="158"/>
      <c r="M218" s="164"/>
      <c r="N218" s="165"/>
      <c r="O218" s="165"/>
      <c r="P218" s="165"/>
      <c r="Q218" s="165"/>
      <c r="R218" s="165"/>
      <c r="S218" s="165"/>
      <c r="T218" s="166"/>
      <c r="AT218" s="160" t="s">
        <v>133</v>
      </c>
      <c r="AU218" s="160" t="s">
        <v>80</v>
      </c>
      <c r="AV218" s="13" t="s">
        <v>80</v>
      </c>
      <c r="AW218" s="13" t="s">
        <v>33</v>
      </c>
      <c r="AX218" s="13" t="s">
        <v>71</v>
      </c>
      <c r="AY218" s="160" t="s">
        <v>122</v>
      </c>
    </row>
    <row r="219" spans="1:65" s="14" customFormat="1" ht="11.25">
      <c r="B219" s="167"/>
      <c r="D219" s="159" t="s">
        <v>133</v>
      </c>
      <c r="E219" s="168" t="s">
        <v>3</v>
      </c>
      <c r="F219" s="169" t="s">
        <v>324</v>
      </c>
      <c r="H219" s="168" t="s">
        <v>3</v>
      </c>
      <c r="I219" s="170"/>
      <c r="L219" s="167"/>
      <c r="M219" s="171"/>
      <c r="N219" s="172"/>
      <c r="O219" s="172"/>
      <c r="P219" s="172"/>
      <c r="Q219" s="172"/>
      <c r="R219" s="172"/>
      <c r="S219" s="172"/>
      <c r="T219" s="173"/>
      <c r="AT219" s="168" t="s">
        <v>133</v>
      </c>
      <c r="AU219" s="168" t="s">
        <v>80</v>
      </c>
      <c r="AV219" s="14" t="s">
        <v>15</v>
      </c>
      <c r="AW219" s="14" t="s">
        <v>33</v>
      </c>
      <c r="AX219" s="14" t="s">
        <v>71</v>
      </c>
      <c r="AY219" s="168" t="s">
        <v>122</v>
      </c>
    </row>
    <row r="220" spans="1:65" s="13" customFormat="1" ht="11.25">
      <c r="B220" s="158"/>
      <c r="D220" s="159" t="s">
        <v>133</v>
      </c>
      <c r="E220" s="160" t="s">
        <v>3</v>
      </c>
      <c r="F220" s="161" t="s">
        <v>325</v>
      </c>
      <c r="H220" s="162">
        <v>46.424999999999997</v>
      </c>
      <c r="I220" s="163"/>
      <c r="L220" s="158"/>
      <c r="M220" s="164"/>
      <c r="N220" s="165"/>
      <c r="O220" s="165"/>
      <c r="P220" s="165"/>
      <c r="Q220" s="165"/>
      <c r="R220" s="165"/>
      <c r="S220" s="165"/>
      <c r="T220" s="166"/>
      <c r="AT220" s="160" t="s">
        <v>133</v>
      </c>
      <c r="AU220" s="160" t="s">
        <v>80</v>
      </c>
      <c r="AV220" s="13" t="s">
        <v>80</v>
      </c>
      <c r="AW220" s="13" t="s">
        <v>33</v>
      </c>
      <c r="AX220" s="13" t="s">
        <v>71</v>
      </c>
      <c r="AY220" s="160" t="s">
        <v>122</v>
      </c>
    </row>
    <row r="221" spans="1:65" s="14" customFormat="1" ht="11.25">
      <c r="B221" s="167"/>
      <c r="D221" s="159" t="s">
        <v>133</v>
      </c>
      <c r="E221" s="168" t="s">
        <v>3</v>
      </c>
      <c r="F221" s="169" t="s">
        <v>326</v>
      </c>
      <c r="H221" s="168" t="s">
        <v>3</v>
      </c>
      <c r="I221" s="170"/>
      <c r="L221" s="167"/>
      <c r="M221" s="171"/>
      <c r="N221" s="172"/>
      <c r="O221" s="172"/>
      <c r="P221" s="172"/>
      <c r="Q221" s="172"/>
      <c r="R221" s="172"/>
      <c r="S221" s="172"/>
      <c r="T221" s="173"/>
      <c r="AT221" s="168" t="s">
        <v>133</v>
      </c>
      <c r="AU221" s="168" t="s">
        <v>80</v>
      </c>
      <c r="AV221" s="14" t="s">
        <v>15</v>
      </c>
      <c r="AW221" s="14" t="s">
        <v>33</v>
      </c>
      <c r="AX221" s="14" t="s">
        <v>71</v>
      </c>
      <c r="AY221" s="168" t="s">
        <v>122</v>
      </c>
    </row>
    <row r="222" spans="1:65" s="13" customFormat="1" ht="11.25">
      <c r="B222" s="158"/>
      <c r="D222" s="159" t="s">
        <v>133</v>
      </c>
      <c r="E222" s="160" t="s">
        <v>3</v>
      </c>
      <c r="F222" s="161" t="s">
        <v>327</v>
      </c>
      <c r="H222" s="162">
        <v>43</v>
      </c>
      <c r="I222" s="163"/>
      <c r="L222" s="158"/>
      <c r="M222" s="164"/>
      <c r="N222" s="165"/>
      <c r="O222" s="165"/>
      <c r="P222" s="165"/>
      <c r="Q222" s="165"/>
      <c r="R222" s="165"/>
      <c r="S222" s="165"/>
      <c r="T222" s="166"/>
      <c r="AT222" s="160" t="s">
        <v>133</v>
      </c>
      <c r="AU222" s="160" t="s">
        <v>80</v>
      </c>
      <c r="AV222" s="13" t="s">
        <v>80</v>
      </c>
      <c r="AW222" s="13" t="s">
        <v>33</v>
      </c>
      <c r="AX222" s="13" t="s">
        <v>71</v>
      </c>
      <c r="AY222" s="160" t="s">
        <v>122</v>
      </c>
    </row>
    <row r="223" spans="1:65" s="13" customFormat="1" ht="11.25">
      <c r="B223" s="158"/>
      <c r="D223" s="159" t="s">
        <v>133</v>
      </c>
      <c r="E223" s="160" t="s">
        <v>3</v>
      </c>
      <c r="F223" s="161" t="s">
        <v>328</v>
      </c>
      <c r="H223" s="162">
        <v>-4.2149999999999999</v>
      </c>
      <c r="I223" s="163"/>
      <c r="L223" s="158"/>
      <c r="M223" s="164"/>
      <c r="N223" s="165"/>
      <c r="O223" s="165"/>
      <c r="P223" s="165"/>
      <c r="Q223" s="165"/>
      <c r="R223" s="165"/>
      <c r="S223" s="165"/>
      <c r="T223" s="166"/>
      <c r="AT223" s="160" t="s">
        <v>133</v>
      </c>
      <c r="AU223" s="160" t="s">
        <v>80</v>
      </c>
      <c r="AV223" s="13" t="s">
        <v>80</v>
      </c>
      <c r="AW223" s="13" t="s">
        <v>33</v>
      </c>
      <c r="AX223" s="13" t="s">
        <v>71</v>
      </c>
      <c r="AY223" s="160" t="s">
        <v>122</v>
      </c>
    </row>
    <row r="224" spans="1:65" s="15" customFormat="1" ht="11.25">
      <c r="B224" s="174"/>
      <c r="D224" s="159" t="s">
        <v>133</v>
      </c>
      <c r="E224" s="175" t="s">
        <v>3</v>
      </c>
      <c r="F224" s="176" t="s">
        <v>145</v>
      </c>
      <c r="H224" s="177">
        <v>256.64699999999999</v>
      </c>
      <c r="I224" s="178"/>
      <c r="L224" s="174"/>
      <c r="M224" s="179"/>
      <c r="N224" s="180"/>
      <c r="O224" s="180"/>
      <c r="P224" s="180"/>
      <c r="Q224" s="180"/>
      <c r="R224" s="180"/>
      <c r="S224" s="180"/>
      <c r="T224" s="181"/>
      <c r="AT224" s="175" t="s">
        <v>133</v>
      </c>
      <c r="AU224" s="175" t="s">
        <v>80</v>
      </c>
      <c r="AV224" s="15" t="s">
        <v>129</v>
      </c>
      <c r="AW224" s="15" t="s">
        <v>33</v>
      </c>
      <c r="AX224" s="15" t="s">
        <v>15</v>
      </c>
      <c r="AY224" s="175" t="s">
        <v>122</v>
      </c>
    </row>
    <row r="225" spans="1:65" s="2" customFormat="1" ht="37.9" customHeight="1">
      <c r="A225" s="34"/>
      <c r="B225" s="139"/>
      <c r="C225" s="140" t="s">
        <v>329</v>
      </c>
      <c r="D225" s="140" t="s">
        <v>124</v>
      </c>
      <c r="E225" s="141" t="s">
        <v>330</v>
      </c>
      <c r="F225" s="142" t="s">
        <v>331</v>
      </c>
      <c r="G225" s="143" t="s">
        <v>332</v>
      </c>
      <c r="H225" s="144">
        <v>9</v>
      </c>
      <c r="I225" s="145"/>
      <c r="J225" s="146">
        <f>ROUND(I225*H225,2)</f>
        <v>0</v>
      </c>
      <c r="K225" s="142" t="s">
        <v>128</v>
      </c>
      <c r="L225" s="35"/>
      <c r="M225" s="147" t="s">
        <v>3</v>
      </c>
      <c r="N225" s="148" t="s">
        <v>42</v>
      </c>
      <c r="O225" s="55"/>
      <c r="P225" s="149">
        <f>O225*H225</f>
        <v>0</v>
      </c>
      <c r="Q225" s="149">
        <v>1.7940000000000001E-2</v>
      </c>
      <c r="R225" s="149">
        <f>Q225*H225</f>
        <v>0.16146000000000002</v>
      </c>
      <c r="S225" s="149">
        <v>0</v>
      </c>
      <c r="T225" s="150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51" t="s">
        <v>129</v>
      </c>
      <c r="AT225" s="151" t="s">
        <v>124</v>
      </c>
      <c r="AU225" s="151" t="s">
        <v>80</v>
      </c>
      <c r="AY225" s="19" t="s">
        <v>122</v>
      </c>
      <c r="BE225" s="152">
        <f>IF(N225="základní",J225,0)</f>
        <v>0</v>
      </c>
      <c r="BF225" s="152">
        <f>IF(N225="snížená",J225,0)</f>
        <v>0</v>
      </c>
      <c r="BG225" s="152">
        <f>IF(N225="zákl. přenesená",J225,0)</f>
        <v>0</v>
      </c>
      <c r="BH225" s="152">
        <f>IF(N225="sníž. přenesená",J225,0)</f>
        <v>0</v>
      </c>
      <c r="BI225" s="152">
        <f>IF(N225="nulová",J225,0)</f>
        <v>0</v>
      </c>
      <c r="BJ225" s="19" t="s">
        <v>15</v>
      </c>
      <c r="BK225" s="152">
        <f>ROUND(I225*H225,2)</f>
        <v>0</v>
      </c>
      <c r="BL225" s="19" t="s">
        <v>129</v>
      </c>
      <c r="BM225" s="151" t="s">
        <v>333</v>
      </c>
    </row>
    <row r="226" spans="1:65" s="2" customFormat="1" ht="11.25">
      <c r="A226" s="34"/>
      <c r="B226" s="35"/>
      <c r="C226" s="34"/>
      <c r="D226" s="153" t="s">
        <v>131</v>
      </c>
      <c r="E226" s="34"/>
      <c r="F226" s="154" t="s">
        <v>334</v>
      </c>
      <c r="G226" s="34"/>
      <c r="H226" s="34"/>
      <c r="I226" s="155"/>
      <c r="J226" s="34"/>
      <c r="K226" s="34"/>
      <c r="L226" s="35"/>
      <c r="M226" s="156"/>
      <c r="N226" s="157"/>
      <c r="O226" s="55"/>
      <c r="P226" s="55"/>
      <c r="Q226" s="55"/>
      <c r="R226" s="55"/>
      <c r="S226" s="55"/>
      <c r="T226" s="56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9" t="s">
        <v>131</v>
      </c>
      <c r="AU226" s="19" t="s">
        <v>80</v>
      </c>
    </row>
    <row r="227" spans="1:65" s="2" customFormat="1" ht="37.9" customHeight="1">
      <c r="A227" s="34"/>
      <c r="B227" s="139"/>
      <c r="C227" s="140" t="s">
        <v>335</v>
      </c>
      <c r="D227" s="140" t="s">
        <v>124</v>
      </c>
      <c r="E227" s="141" t="s">
        <v>336</v>
      </c>
      <c r="F227" s="142" t="s">
        <v>337</v>
      </c>
      <c r="G227" s="143" t="s">
        <v>332</v>
      </c>
      <c r="H227" s="144">
        <v>6</v>
      </c>
      <c r="I227" s="145"/>
      <c r="J227" s="146">
        <f>ROUND(I227*H227,2)</f>
        <v>0</v>
      </c>
      <c r="K227" s="142" t="s">
        <v>128</v>
      </c>
      <c r="L227" s="35"/>
      <c r="M227" s="147" t="s">
        <v>3</v>
      </c>
      <c r="N227" s="148" t="s">
        <v>42</v>
      </c>
      <c r="O227" s="55"/>
      <c r="P227" s="149">
        <f>O227*H227</f>
        <v>0</v>
      </c>
      <c r="Q227" s="149">
        <v>2.2780000000000002E-2</v>
      </c>
      <c r="R227" s="149">
        <f>Q227*H227</f>
        <v>0.13668000000000002</v>
      </c>
      <c r="S227" s="149">
        <v>0</v>
      </c>
      <c r="T227" s="150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51" t="s">
        <v>129</v>
      </c>
      <c r="AT227" s="151" t="s">
        <v>124</v>
      </c>
      <c r="AU227" s="151" t="s">
        <v>80</v>
      </c>
      <c r="AY227" s="19" t="s">
        <v>122</v>
      </c>
      <c r="BE227" s="152">
        <f>IF(N227="základní",J227,0)</f>
        <v>0</v>
      </c>
      <c r="BF227" s="152">
        <f>IF(N227="snížená",J227,0)</f>
        <v>0</v>
      </c>
      <c r="BG227" s="152">
        <f>IF(N227="zákl. přenesená",J227,0)</f>
        <v>0</v>
      </c>
      <c r="BH227" s="152">
        <f>IF(N227="sníž. přenesená",J227,0)</f>
        <v>0</v>
      </c>
      <c r="BI227" s="152">
        <f>IF(N227="nulová",J227,0)</f>
        <v>0</v>
      </c>
      <c r="BJ227" s="19" t="s">
        <v>15</v>
      </c>
      <c r="BK227" s="152">
        <f>ROUND(I227*H227,2)</f>
        <v>0</v>
      </c>
      <c r="BL227" s="19" t="s">
        <v>129</v>
      </c>
      <c r="BM227" s="151" t="s">
        <v>338</v>
      </c>
    </row>
    <row r="228" spans="1:65" s="2" customFormat="1" ht="11.25">
      <c r="A228" s="34"/>
      <c r="B228" s="35"/>
      <c r="C228" s="34"/>
      <c r="D228" s="153" t="s">
        <v>131</v>
      </c>
      <c r="E228" s="34"/>
      <c r="F228" s="154" t="s">
        <v>339</v>
      </c>
      <c r="G228" s="34"/>
      <c r="H228" s="34"/>
      <c r="I228" s="155"/>
      <c r="J228" s="34"/>
      <c r="K228" s="34"/>
      <c r="L228" s="35"/>
      <c r="M228" s="156"/>
      <c r="N228" s="157"/>
      <c r="O228" s="55"/>
      <c r="P228" s="55"/>
      <c r="Q228" s="55"/>
      <c r="R228" s="55"/>
      <c r="S228" s="55"/>
      <c r="T228" s="56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9" t="s">
        <v>131</v>
      </c>
      <c r="AU228" s="19" t="s">
        <v>80</v>
      </c>
    </row>
    <row r="229" spans="1:65" s="2" customFormat="1" ht="37.9" customHeight="1">
      <c r="A229" s="34"/>
      <c r="B229" s="139"/>
      <c r="C229" s="140" t="s">
        <v>340</v>
      </c>
      <c r="D229" s="140" t="s">
        <v>124</v>
      </c>
      <c r="E229" s="141" t="s">
        <v>341</v>
      </c>
      <c r="F229" s="142" t="s">
        <v>342</v>
      </c>
      <c r="G229" s="143" t="s">
        <v>332</v>
      </c>
      <c r="H229" s="144">
        <v>4</v>
      </c>
      <c r="I229" s="145"/>
      <c r="J229" s="146">
        <f>ROUND(I229*H229,2)</f>
        <v>0</v>
      </c>
      <c r="K229" s="142" t="s">
        <v>128</v>
      </c>
      <c r="L229" s="35"/>
      <c r="M229" s="147" t="s">
        <v>3</v>
      </c>
      <c r="N229" s="148" t="s">
        <v>42</v>
      </c>
      <c r="O229" s="55"/>
      <c r="P229" s="149">
        <f>O229*H229</f>
        <v>0</v>
      </c>
      <c r="Q229" s="149">
        <v>2.6929999999999999E-2</v>
      </c>
      <c r="R229" s="149">
        <f>Q229*H229</f>
        <v>0.10772</v>
      </c>
      <c r="S229" s="149">
        <v>0</v>
      </c>
      <c r="T229" s="150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51" t="s">
        <v>129</v>
      </c>
      <c r="AT229" s="151" t="s">
        <v>124</v>
      </c>
      <c r="AU229" s="151" t="s">
        <v>80</v>
      </c>
      <c r="AY229" s="19" t="s">
        <v>122</v>
      </c>
      <c r="BE229" s="152">
        <f>IF(N229="základní",J229,0)</f>
        <v>0</v>
      </c>
      <c r="BF229" s="152">
        <f>IF(N229="snížená",J229,0)</f>
        <v>0</v>
      </c>
      <c r="BG229" s="152">
        <f>IF(N229="zákl. přenesená",J229,0)</f>
        <v>0</v>
      </c>
      <c r="BH229" s="152">
        <f>IF(N229="sníž. přenesená",J229,0)</f>
        <v>0</v>
      </c>
      <c r="BI229" s="152">
        <f>IF(N229="nulová",J229,0)</f>
        <v>0</v>
      </c>
      <c r="BJ229" s="19" t="s">
        <v>15</v>
      </c>
      <c r="BK229" s="152">
        <f>ROUND(I229*H229,2)</f>
        <v>0</v>
      </c>
      <c r="BL229" s="19" t="s">
        <v>129</v>
      </c>
      <c r="BM229" s="151" t="s">
        <v>343</v>
      </c>
    </row>
    <row r="230" spans="1:65" s="2" customFormat="1" ht="11.25">
      <c r="A230" s="34"/>
      <c r="B230" s="35"/>
      <c r="C230" s="34"/>
      <c r="D230" s="153" t="s">
        <v>131</v>
      </c>
      <c r="E230" s="34"/>
      <c r="F230" s="154" t="s">
        <v>344</v>
      </c>
      <c r="G230" s="34"/>
      <c r="H230" s="34"/>
      <c r="I230" s="155"/>
      <c r="J230" s="34"/>
      <c r="K230" s="34"/>
      <c r="L230" s="35"/>
      <c r="M230" s="156"/>
      <c r="N230" s="157"/>
      <c r="O230" s="55"/>
      <c r="P230" s="55"/>
      <c r="Q230" s="55"/>
      <c r="R230" s="55"/>
      <c r="S230" s="55"/>
      <c r="T230" s="56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9" t="s">
        <v>131</v>
      </c>
      <c r="AU230" s="19" t="s">
        <v>80</v>
      </c>
    </row>
    <row r="231" spans="1:65" s="2" customFormat="1" ht="37.9" customHeight="1">
      <c r="A231" s="34"/>
      <c r="B231" s="139"/>
      <c r="C231" s="140" t="s">
        <v>345</v>
      </c>
      <c r="D231" s="140" t="s">
        <v>124</v>
      </c>
      <c r="E231" s="141" t="s">
        <v>346</v>
      </c>
      <c r="F231" s="142" t="s">
        <v>347</v>
      </c>
      <c r="G231" s="143" t="s">
        <v>332</v>
      </c>
      <c r="H231" s="144">
        <v>42</v>
      </c>
      <c r="I231" s="145"/>
      <c r="J231" s="146">
        <f>ROUND(I231*H231,2)</f>
        <v>0</v>
      </c>
      <c r="K231" s="142" t="s">
        <v>128</v>
      </c>
      <c r="L231" s="35"/>
      <c r="M231" s="147" t="s">
        <v>3</v>
      </c>
      <c r="N231" s="148" t="s">
        <v>42</v>
      </c>
      <c r="O231" s="55"/>
      <c r="P231" s="149">
        <f>O231*H231</f>
        <v>0</v>
      </c>
      <c r="Q231" s="149">
        <v>3.6549999999999999E-2</v>
      </c>
      <c r="R231" s="149">
        <f>Q231*H231</f>
        <v>1.5350999999999999</v>
      </c>
      <c r="S231" s="149">
        <v>0</v>
      </c>
      <c r="T231" s="150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51" t="s">
        <v>129</v>
      </c>
      <c r="AT231" s="151" t="s">
        <v>124</v>
      </c>
      <c r="AU231" s="151" t="s">
        <v>80</v>
      </c>
      <c r="AY231" s="19" t="s">
        <v>122</v>
      </c>
      <c r="BE231" s="152">
        <f>IF(N231="základní",J231,0)</f>
        <v>0</v>
      </c>
      <c r="BF231" s="152">
        <f>IF(N231="snížená",J231,0)</f>
        <v>0</v>
      </c>
      <c r="BG231" s="152">
        <f>IF(N231="zákl. přenesená",J231,0)</f>
        <v>0</v>
      </c>
      <c r="BH231" s="152">
        <f>IF(N231="sníž. přenesená",J231,0)</f>
        <v>0</v>
      </c>
      <c r="BI231" s="152">
        <f>IF(N231="nulová",J231,0)</f>
        <v>0</v>
      </c>
      <c r="BJ231" s="19" t="s">
        <v>15</v>
      </c>
      <c r="BK231" s="152">
        <f>ROUND(I231*H231,2)</f>
        <v>0</v>
      </c>
      <c r="BL231" s="19" t="s">
        <v>129</v>
      </c>
      <c r="BM231" s="151" t="s">
        <v>348</v>
      </c>
    </row>
    <row r="232" spans="1:65" s="2" customFormat="1" ht="11.25">
      <c r="A232" s="34"/>
      <c r="B232" s="35"/>
      <c r="C232" s="34"/>
      <c r="D232" s="153" t="s">
        <v>131</v>
      </c>
      <c r="E232" s="34"/>
      <c r="F232" s="154" t="s">
        <v>349</v>
      </c>
      <c r="G232" s="34"/>
      <c r="H232" s="34"/>
      <c r="I232" s="155"/>
      <c r="J232" s="34"/>
      <c r="K232" s="34"/>
      <c r="L232" s="35"/>
      <c r="M232" s="156"/>
      <c r="N232" s="157"/>
      <c r="O232" s="55"/>
      <c r="P232" s="55"/>
      <c r="Q232" s="55"/>
      <c r="R232" s="55"/>
      <c r="S232" s="55"/>
      <c r="T232" s="56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9" t="s">
        <v>131</v>
      </c>
      <c r="AU232" s="19" t="s">
        <v>80</v>
      </c>
    </row>
    <row r="233" spans="1:65" s="13" customFormat="1" ht="11.25">
      <c r="B233" s="158"/>
      <c r="D233" s="159" t="s">
        <v>133</v>
      </c>
      <c r="E233" s="160" t="s">
        <v>3</v>
      </c>
      <c r="F233" s="161" t="s">
        <v>350</v>
      </c>
      <c r="H233" s="162">
        <v>42</v>
      </c>
      <c r="I233" s="163"/>
      <c r="L233" s="158"/>
      <c r="M233" s="164"/>
      <c r="N233" s="165"/>
      <c r="O233" s="165"/>
      <c r="P233" s="165"/>
      <c r="Q233" s="165"/>
      <c r="R233" s="165"/>
      <c r="S233" s="165"/>
      <c r="T233" s="166"/>
      <c r="AT233" s="160" t="s">
        <v>133</v>
      </c>
      <c r="AU233" s="160" t="s">
        <v>80</v>
      </c>
      <c r="AV233" s="13" t="s">
        <v>80</v>
      </c>
      <c r="AW233" s="13" t="s">
        <v>33</v>
      </c>
      <c r="AX233" s="13" t="s">
        <v>15</v>
      </c>
      <c r="AY233" s="160" t="s">
        <v>122</v>
      </c>
    </row>
    <row r="234" spans="1:65" s="2" customFormat="1" ht="37.9" customHeight="1">
      <c r="A234" s="34"/>
      <c r="B234" s="139"/>
      <c r="C234" s="140" t="s">
        <v>351</v>
      </c>
      <c r="D234" s="140" t="s">
        <v>124</v>
      </c>
      <c r="E234" s="141" t="s">
        <v>352</v>
      </c>
      <c r="F234" s="142" t="s">
        <v>353</v>
      </c>
      <c r="G234" s="143" t="s">
        <v>332</v>
      </c>
      <c r="H234" s="144">
        <v>48</v>
      </c>
      <c r="I234" s="145"/>
      <c r="J234" s="146">
        <f>ROUND(I234*H234,2)</f>
        <v>0</v>
      </c>
      <c r="K234" s="142" t="s">
        <v>128</v>
      </c>
      <c r="L234" s="35"/>
      <c r="M234" s="147" t="s">
        <v>3</v>
      </c>
      <c r="N234" s="148" t="s">
        <v>42</v>
      </c>
      <c r="O234" s="55"/>
      <c r="P234" s="149">
        <f>O234*H234</f>
        <v>0</v>
      </c>
      <c r="Q234" s="149">
        <v>4.555E-2</v>
      </c>
      <c r="R234" s="149">
        <f>Q234*H234</f>
        <v>2.1863999999999999</v>
      </c>
      <c r="S234" s="149">
        <v>0</v>
      </c>
      <c r="T234" s="150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51" t="s">
        <v>129</v>
      </c>
      <c r="AT234" s="151" t="s">
        <v>124</v>
      </c>
      <c r="AU234" s="151" t="s">
        <v>80</v>
      </c>
      <c r="AY234" s="19" t="s">
        <v>122</v>
      </c>
      <c r="BE234" s="152">
        <f>IF(N234="základní",J234,0)</f>
        <v>0</v>
      </c>
      <c r="BF234" s="152">
        <f>IF(N234="snížená",J234,0)</f>
        <v>0</v>
      </c>
      <c r="BG234" s="152">
        <f>IF(N234="zákl. přenesená",J234,0)</f>
        <v>0</v>
      </c>
      <c r="BH234" s="152">
        <f>IF(N234="sníž. přenesená",J234,0)</f>
        <v>0</v>
      </c>
      <c r="BI234" s="152">
        <f>IF(N234="nulová",J234,0)</f>
        <v>0</v>
      </c>
      <c r="BJ234" s="19" t="s">
        <v>15</v>
      </c>
      <c r="BK234" s="152">
        <f>ROUND(I234*H234,2)</f>
        <v>0</v>
      </c>
      <c r="BL234" s="19" t="s">
        <v>129</v>
      </c>
      <c r="BM234" s="151" t="s">
        <v>354</v>
      </c>
    </row>
    <row r="235" spans="1:65" s="2" customFormat="1" ht="11.25">
      <c r="A235" s="34"/>
      <c r="B235" s="35"/>
      <c r="C235" s="34"/>
      <c r="D235" s="153" t="s">
        <v>131</v>
      </c>
      <c r="E235" s="34"/>
      <c r="F235" s="154" t="s">
        <v>355</v>
      </c>
      <c r="G235" s="34"/>
      <c r="H235" s="34"/>
      <c r="I235" s="155"/>
      <c r="J235" s="34"/>
      <c r="K235" s="34"/>
      <c r="L235" s="35"/>
      <c r="M235" s="156"/>
      <c r="N235" s="157"/>
      <c r="O235" s="55"/>
      <c r="P235" s="55"/>
      <c r="Q235" s="55"/>
      <c r="R235" s="55"/>
      <c r="S235" s="55"/>
      <c r="T235" s="56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9" t="s">
        <v>131</v>
      </c>
      <c r="AU235" s="19" t="s">
        <v>80</v>
      </c>
    </row>
    <row r="236" spans="1:65" s="13" customFormat="1" ht="11.25">
      <c r="B236" s="158"/>
      <c r="D236" s="159" t="s">
        <v>133</v>
      </c>
      <c r="E236" s="160" t="s">
        <v>3</v>
      </c>
      <c r="F236" s="161" t="s">
        <v>356</v>
      </c>
      <c r="H236" s="162">
        <v>30</v>
      </c>
      <c r="I236" s="163"/>
      <c r="L236" s="158"/>
      <c r="M236" s="164"/>
      <c r="N236" s="165"/>
      <c r="O236" s="165"/>
      <c r="P236" s="165"/>
      <c r="Q236" s="165"/>
      <c r="R236" s="165"/>
      <c r="S236" s="165"/>
      <c r="T236" s="166"/>
      <c r="AT236" s="160" t="s">
        <v>133</v>
      </c>
      <c r="AU236" s="160" t="s">
        <v>80</v>
      </c>
      <c r="AV236" s="13" t="s">
        <v>80</v>
      </c>
      <c r="AW236" s="13" t="s">
        <v>33</v>
      </c>
      <c r="AX236" s="13" t="s">
        <v>71</v>
      </c>
      <c r="AY236" s="160" t="s">
        <v>122</v>
      </c>
    </row>
    <row r="237" spans="1:65" s="13" customFormat="1" ht="11.25">
      <c r="B237" s="158"/>
      <c r="D237" s="159" t="s">
        <v>133</v>
      </c>
      <c r="E237" s="160" t="s">
        <v>3</v>
      </c>
      <c r="F237" s="161" t="s">
        <v>357</v>
      </c>
      <c r="H237" s="162">
        <v>18</v>
      </c>
      <c r="I237" s="163"/>
      <c r="L237" s="158"/>
      <c r="M237" s="164"/>
      <c r="N237" s="165"/>
      <c r="O237" s="165"/>
      <c r="P237" s="165"/>
      <c r="Q237" s="165"/>
      <c r="R237" s="165"/>
      <c r="S237" s="165"/>
      <c r="T237" s="166"/>
      <c r="AT237" s="160" t="s">
        <v>133</v>
      </c>
      <c r="AU237" s="160" t="s">
        <v>80</v>
      </c>
      <c r="AV237" s="13" t="s">
        <v>80</v>
      </c>
      <c r="AW237" s="13" t="s">
        <v>33</v>
      </c>
      <c r="AX237" s="13" t="s">
        <v>71</v>
      </c>
      <c r="AY237" s="160" t="s">
        <v>122</v>
      </c>
    </row>
    <row r="238" spans="1:65" s="15" customFormat="1" ht="11.25">
      <c r="B238" s="174"/>
      <c r="D238" s="159" t="s">
        <v>133</v>
      </c>
      <c r="E238" s="175" t="s">
        <v>3</v>
      </c>
      <c r="F238" s="176" t="s">
        <v>145</v>
      </c>
      <c r="H238" s="177">
        <v>48</v>
      </c>
      <c r="I238" s="178"/>
      <c r="L238" s="174"/>
      <c r="M238" s="179"/>
      <c r="N238" s="180"/>
      <c r="O238" s="180"/>
      <c r="P238" s="180"/>
      <c r="Q238" s="180"/>
      <c r="R238" s="180"/>
      <c r="S238" s="180"/>
      <c r="T238" s="181"/>
      <c r="AT238" s="175" t="s">
        <v>133</v>
      </c>
      <c r="AU238" s="175" t="s">
        <v>80</v>
      </c>
      <c r="AV238" s="15" t="s">
        <v>129</v>
      </c>
      <c r="AW238" s="15" t="s">
        <v>33</v>
      </c>
      <c r="AX238" s="15" t="s">
        <v>15</v>
      </c>
      <c r="AY238" s="175" t="s">
        <v>122</v>
      </c>
    </row>
    <row r="239" spans="1:65" s="2" customFormat="1" ht="37.9" customHeight="1">
      <c r="A239" s="34"/>
      <c r="B239" s="139"/>
      <c r="C239" s="140" t="s">
        <v>358</v>
      </c>
      <c r="D239" s="140" t="s">
        <v>124</v>
      </c>
      <c r="E239" s="141" t="s">
        <v>359</v>
      </c>
      <c r="F239" s="142" t="s">
        <v>360</v>
      </c>
      <c r="G239" s="143" t="s">
        <v>332</v>
      </c>
      <c r="H239" s="144">
        <v>12</v>
      </c>
      <c r="I239" s="145"/>
      <c r="J239" s="146">
        <f>ROUND(I239*H239,2)</f>
        <v>0</v>
      </c>
      <c r="K239" s="142" t="s">
        <v>128</v>
      </c>
      <c r="L239" s="35"/>
      <c r="M239" s="147" t="s">
        <v>3</v>
      </c>
      <c r="N239" s="148" t="s">
        <v>42</v>
      </c>
      <c r="O239" s="55"/>
      <c r="P239" s="149">
        <f>O239*H239</f>
        <v>0</v>
      </c>
      <c r="Q239" s="149">
        <v>5.4550000000000001E-2</v>
      </c>
      <c r="R239" s="149">
        <f>Q239*H239</f>
        <v>0.65460000000000007</v>
      </c>
      <c r="S239" s="149">
        <v>0</v>
      </c>
      <c r="T239" s="150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51" t="s">
        <v>129</v>
      </c>
      <c r="AT239" s="151" t="s">
        <v>124</v>
      </c>
      <c r="AU239" s="151" t="s">
        <v>80</v>
      </c>
      <c r="AY239" s="19" t="s">
        <v>122</v>
      </c>
      <c r="BE239" s="152">
        <f>IF(N239="základní",J239,0)</f>
        <v>0</v>
      </c>
      <c r="BF239" s="152">
        <f>IF(N239="snížená",J239,0)</f>
        <v>0</v>
      </c>
      <c r="BG239" s="152">
        <f>IF(N239="zákl. přenesená",J239,0)</f>
        <v>0</v>
      </c>
      <c r="BH239" s="152">
        <f>IF(N239="sníž. přenesená",J239,0)</f>
        <v>0</v>
      </c>
      <c r="BI239" s="152">
        <f>IF(N239="nulová",J239,0)</f>
        <v>0</v>
      </c>
      <c r="BJ239" s="19" t="s">
        <v>15</v>
      </c>
      <c r="BK239" s="152">
        <f>ROUND(I239*H239,2)</f>
        <v>0</v>
      </c>
      <c r="BL239" s="19" t="s">
        <v>129</v>
      </c>
      <c r="BM239" s="151" t="s">
        <v>361</v>
      </c>
    </row>
    <row r="240" spans="1:65" s="2" customFormat="1" ht="11.25">
      <c r="A240" s="34"/>
      <c r="B240" s="35"/>
      <c r="C240" s="34"/>
      <c r="D240" s="153" t="s">
        <v>131</v>
      </c>
      <c r="E240" s="34"/>
      <c r="F240" s="154" t="s">
        <v>362</v>
      </c>
      <c r="G240" s="34"/>
      <c r="H240" s="34"/>
      <c r="I240" s="155"/>
      <c r="J240" s="34"/>
      <c r="K240" s="34"/>
      <c r="L240" s="35"/>
      <c r="M240" s="156"/>
      <c r="N240" s="157"/>
      <c r="O240" s="55"/>
      <c r="P240" s="55"/>
      <c r="Q240" s="55"/>
      <c r="R240" s="55"/>
      <c r="S240" s="55"/>
      <c r="T240" s="56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19" t="s">
        <v>131</v>
      </c>
      <c r="AU240" s="19" t="s">
        <v>80</v>
      </c>
    </row>
    <row r="241" spans="1:65" s="13" customFormat="1" ht="11.25">
      <c r="B241" s="158"/>
      <c r="D241" s="159" t="s">
        <v>133</v>
      </c>
      <c r="E241" s="160" t="s">
        <v>3</v>
      </c>
      <c r="F241" s="161" t="s">
        <v>363</v>
      </c>
      <c r="H241" s="162">
        <v>12</v>
      </c>
      <c r="I241" s="163"/>
      <c r="L241" s="158"/>
      <c r="M241" s="164"/>
      <c r="N241" s="165"/>
      <c r="O241" s="165"/>
      <c r="P241" s="165"/>
      <c r="Q241" s="165"/>
      <c r="R241" s="165"/>
      <c r="S241" s="165"/>
      <c r="T241" s="166"/>
      <c r="AT241" s="160" t="s">
        <v>133</v>
      </c>
      <c r="AU241" s="160" t="s">
        <v>80</v>
      </c>
      <c r="AV241" s="13" t="s">
        <v>80</v>
      </c>
      <c r="AW241" s="13" t="s">
        <v>33</v>
      </c>
      <c r="AX241" s="13" t="s">
        <v>15</v>
      </c>
      <c r="AY241" s="160" t="s">
        <v>122</v>
      </c>
    </row>
    <row r="242" spans="1:65" s="2" customFormat="1" ht="37.9" customHeight="1">
      <c r="A242" s="34"/>
      <c r="B242" s="139"/>
      <c r="C242" s="140" t="s">
        <v>364</v>
      </c>
      <c r="D242" s="140" t="s">
        <v>124</v>
      </c>
      <c r="E242" s="141" t="s">
        <v>365</v>
      </c>
      <c r="F242" s="142" t="s">
        <v>366</v>
      </c>
      <c r="G242" s="143" t="s">
        <v>332</v>
      </c>
      <c r="H242" s="144">
        <v>9</v>
      </c>
      <c r="I242" s="145"/>
      <c r="J242" s="146">
        <f>ROUND(I242*H242,2)</f>
        <v>0</v>
      </c>
      <c r="K242" s="142" t="s">
        <v>128</v>
      </c>
      <c r="L242" s="35"/>
      <c r="M242" s="147" t="s">
        <v>3</v>
      </c>
      <c r="N242" s="148" t="s">
        <v>42</v>
      </c>
      <c r="O242" s="55"/>
      <c r="P242" s="149">
        <f>O242*H242</f>
        <v>0</v>
      </c>
      <c r="Q242" s="149">
        <v>6.3549999999999995E-2</v>
      </c>
      <c r="R242" s="149">
        <f>Q242*H242</f>
        <v>0.57194999999999996</v>
      </c>
      <c r="S242" s="149">
        <v>0</v>
      </c>
      <c r="T242" s="150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51" t="s">
        <v>129</v>
      </c>
      <c r="AT242" s="151" t="s">
        <v>124</v>
      </c>
      <c r="AU242" s="151" t="s">
        <v>80</v>
      </c>
      <c r="AY242" s="19" t="s">
        <v>122</v>
      </c>
      <c r="BE242" s="152">
        <f>IF(N242="základní",J242,0)</f>
        <v>0</v>
      </c>
      <c r="BF242" s="152">
        <f>IF(N242="snížená",J242,0)</f>
        <v>0</v>
      </c>
      <c r="BG242" s="152">
        <f>IF(N242="zákl. přenesená",J242,0)</f>
        <v>0</v>
      </c>
      <c r="BH242" s="152">
        <f>IF(N242="sníž. přenesená",J242,0)</f>
        <v>0</v>
      </c>
      <c r="BI242" s="152">
        <f>IF(N242="nulová",J242,0)</f>
        <v>0</v>
      </c>
      <c r="BJ242" s="19" t="s">
        <v>15</v>
      </c>
      <c r="BK242" s="152">
        <f>ROUND(I242*H242,2)</f>
        <v>0</v>
      </c>
      <c r="BL242" s="19" t="s">
        <v>129</v>
      </c>
      <c r="BM242" s="151" t="s">
        <v>367</v>
      </c>
    </row>
    <row r="243" spans="1:65" s="2" customFormat="1" ht="11.25">
      <c r="A243" s="34"/>
      <c r="B243" s="35"/>
      <c r="C243" s="34"/>
      <c r="D243" s="153" t="s">
        <v>131</v>
      </c>
      <c r="E243" s="34"/>
      <c r="F243" s="154" t="s">
        <v>368</v>
      </c>
      <c r="G243" s="34"/>
      <c r="H243" s="34"/>
      <c r="I243" s="155"/>
      <c r="J243" s="34"/>
      <c r="K243" s="34"/>
      <c r="L243" s="35"/>
      <c r="M243" s="156"/>
      <c r="N243" s="157"/>
      <c r="O243" s="55"/>
      <c r="P243" s="55"/>
      <c r="Q243" s="55"/>
      <c r="R243" s="55"/>
      <c r="S243" s="55"/>
      <c r="T243" s="56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9" t="s">
        <v>131</v>
      </c>
      <c r="AU243" s="19" t="s">
        <v>80</v>
      </c>
    </row>
    <row r="244" spans="1:65" s="13" customFormat="1" ht="11.25">
      <c r="B244" s="158"/>
      <c r="D244" s="159" t="s">
        <v>133</v>
      </c>
      <c r="E244" s="160" t="s">
        <v>3</v>
      </c>
      <c r="F244" s="161" t="s">
        <v>369</v>
      </c>
      <c r="H244" s="162">
        <v>9</v>
      </c>
      <c r="I244" s="163"/>
      <c r="L244" s="158"/>
      <c r="M244" s="164"/>
      <c r="N244" s="165"/>
      <c r="O244" s="165"/>
      <c r="P244" s="165"/>
      <c r="Q244" s="165"/>
      <c r="R244" s="165"/>
      <c r="S244" s="165"/>
      <c r="T244" s="166"/>
      <c r="AT244" s="160" t="s">
        <v>133</v>
      </c>
      <c r="AU244" s="160" t="s">
        <v>80</v>
      </c>
      <c r="AV244" s="13" t="s">
        <v>80</v>
      </c>
      <c r="AW244" s="13" t="s">
        <v>33</v>
      </c>
      <c r="AX244" s="13" t="s">
        <v>15</v>
      </c>
      <c r="AY244" s="160" t="s">
        <v>122</v>
      </c>
    </row>
    <row r="245" spans="1:65" s="2" customFormat="1" ht="37.9" customHeight="1">
      <c r="A245" s="34"/>
      <c r="B245" s="139"/>
      <c r="C245" s="140" t="s">
        <v>370</v>
      </c>
      <c r="D245" s="140" t="s">
        <v>124</v>
      </c>
      <c r="E245" s="141" t="s">
        <v>371</v>
      </c>
      <c r="F245" s="142" t="s">
        <v>372</v>
      </c>
      <c r="G245" s="143" t="s">
        <v>332</v>
      </c>
      <c r="H245" s="144">
        <v>3</v>
      </c>
      <c r="I245" s="145"/>
      <c r="J245" s="146">
        <f>ROUND(I245*H245,2)</f>
        <v>0</v>
      </c>
      <c r="K245" s="142" t="s">
        <v>128</v>
      </c>
      <c r="L245" s="35"/>
      <c r="M245" s="147" t="s">
        <v>3</v>
      </c>
      <c r="N245" s="148" t="s">
        <v>42</v>
      </c>
      <c r="O245" s="55"/>
      <c r="P245" s="149">
        <f>O245*H245</f>
        <v>0</v>
      </c>
      <c r="Q245" s="149">
        <v>0.10904999999999999</v>
      </c>
      <c r="R245" s="149">
        <f>Q245*H245</f>
        <v>0.32715</v>
      </c>
      <c r="S245" s="149">
        <v>0</v>
      </c>
      <c r="T245" s="150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51" t="s">
        <v>129</v>
      </c>
      <c r="AT245" s="151" t="s">
        <v>124</v>
      </c>
      <c r="AU245" s="151" t="s">
        <v>80</v>
      </c>
      <c r="AY245" s="19" t="s">
        <v>122</v>
      </c>
      <c r="BE245" s="152">
        <f>IF(N245="základní",J245,0)</f>
        <v>0</v>
      </c>
      <c r="BF245" s="152">
        <f>IF(N245="snížená",J245,0)</f>
        <v>0</v>
      </c>
      <c r="BG245" s="152">
        <f>IF(N245="zákl. přenesená",J245,0)</f>
        <v>0</v>
      </c>
      <c r="BH245" s="152">
        <f>IF(N245="sníž. přenesená",J245,0)</f>
        <v>0</v>
      </c>
      <c r="BI245" s="152">
        <f>IF(N245="nulová",J245,0)</f>
        <v>0</v>
      </c>
      <c r="BJ245" s="19" t="s">
        <v>15</v>
      </c>
      <c r="BK245" s="152">
        <f>ROUND(I245*H245,2)</f>
        <v>0</v>
      </c>
      <c r="BL245" s="19" t="s">
        <v>129</v>
      </c>
      <c r="BM245" s="151" t="s">
        <v>373</v>
      </c>
    </row>
    <row r="246" spans="1:65" s="2" customFormat="1" ht="11.25">
      <c r="A246" s="34"/>
      <c r="B246" s="35"/>
      <c r="C246" s="34"/>
      <c r="D246" s="153" t="s">
        <v>131</v>
      </c>
      <c r="E246" s="34"/>
      <c r="F246" s="154" t="s">
        <v>374</v>
      </c>
      <c r="G246" s="34"/>
      <c r="H246" s="34"/>
      <c r="I246" s="155"/>
      <c r="J246" s="34"/>
      <c r="K246" s="34"/>
      <c r="L246" s="35"/>
      <c r="M246" s="156"/>
      <c r="N246" s="157"/>
      <c r="O246" s="55"/>
      <c r="P246" s="55"/>
      <c r="Q246" s="55"/>
      <c r="R246" s="55"/>
      <c r="S246" s="55"/>
      <c r="T246" s="56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9" t="s">
        <v>131</v>
      </c>
      <c r="AU246" s="19" t="s">
        <v>80</v>
      </c>
    </row>
    <row r="247" spans="1:65" s="2" customFormat="1" ht="24.2" customHeight="1">
      <c r="A247" s="34"/>
      <c r="B247" s="139"/>
      <c r="C247" s="140" t="s">
        <v>375</v>
      </c>
      <c r="D247" s="140" t="s">
        <v>124</v>
      </c>
      <c r="E247" s="141" t="s">
        <v>376</v>
      </c>
      <c r="F247" s="142" t="s">
        <v>377</v>
      </c>
      <c r="G247" s="143" t="s">
        <v>290</v>
      </c>
      <c r="H247" s="144">
        <v>39.5</v>
      </c>
      <c r="I247" s="145"/>
      <c r="J247" s="146">
        <f>ROUND(I247*H247,2)</f>
        <v>0</v>
      </c>
      <c r="K247" s="142" t="s">
        <v>128</v>
      </c>
      <c r="L247" s="35"/>
      <c r="M247" s="147" t="s">
        <v>3</v>
      </c>
      <c r="N247" s="148" t="s">
        <v>42</v>
      </c>
      <c r="O247" s="55"/>
      <c r="P247" s="149">
        <f>O247*H247</f>
        <v>0</v>
      </c>
      <c r="Q247" s="149">
        <v>3.4000000000000002E-4</v>
      </c>
      <c r="R247" s="149">
        <f>Q247*H247</f>
        <v>1.3430000000000001E-2</v>
      </c>
      <c r="S247" s="149">
        <v>0</v>
      </c>
      <c r="T247" s="150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51" t="s">
        <v>129</v>
      </c>
      <c r="AT247" s="151" t="s">
        <v>124</v>
      </c>
      <c r="AU247" s="151" t="s">
        <v>80</v>
      </c>
      <c r="AY247" s="19" t="s">
        <v>122</v>
      </c>
      <c r="BE247" s="152">
        <f>IF(N247="základní",J247,0)</f>
        <v>0</v>
      </c>
      <c r="BF247" s="152">
        <f>IF(N247="snížená",J247,0)</f>
        <v>0</v>
      </c>
      <c r="BG247" s="152">
        <f>IF(N247="zákl. přenesená",J247,0)</f>
        <v>0</v>
      </c>
      <c r="BH247" s="152">
        <f>IF(N247="sníž. přenesená",J247,0)</f>
        <v>0</v>
      </c>
      <c r="BI247" s="152">
        <f>IF(N247="nulová",J247,0)</f>
        <v>0</v>
      </c>
      <c r="BJ247" s="19" t="s">
        <v>15</v>
      </c>
      <c r="BK247" s="152">
        <f>ROUND(I247*H247,2)</f>
        <v>0</v>
      </c>
      <c r="BL247" s="19" t="s">
        <v>129</v>
      </c>
      <c r="BM247" s="151" t="s">
        <v>378</v>
      </c>
    </row>
    <row r="248" spans="1:65" s="2" customFormat="1" ht="11.25">
      <c r="A248" s="34"/>
      <c r="B248" s="35"/>
      <c r="C248" s="34"/>
      <c r="D248" s="153" t="s">
        <v>131</v>
      </c>
      <c r="E248" s="34"/>
      <c r="F248" s="154" t="s">
        <v>379</v>
      </c>
      <c r="G248" s="34"/>
      <c r="H248" s="34"/>
      <c r="I248" s="155"/>
      <c r="J248" s="34"/>
      <c r="K248" s="34"/>
      <c r="L248" s="35"/>
      <c r="M248" s="156"/>
      <c r="N248" s="157"/>
      <c r="O248" s="55"/>
      <c r="P248" s="55"/>
      <c r="Q248" s="55"/>
      <c r="R248" s="55"/>
      <c r="S248" s="55"/>
      <c r="T248" s="56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9" t="s">
        <v>131</v>
      </c>
      <c r="AU248" s="19" t="s">
        <v>80</v>
      </c>
    </row>
    <row r="249" spans="1:65" s="13" customFormat="1" ht="11.25">
      <c r="B249" s="158"/>
      <c r="D249" s="159" t="s">
        <v>133</v>
      </c>
      <c r="E249" s="160" t="s">
        <v>3</v>
      </c>
      <c r="F249" s="161" t="s">
        <v>380</v>
      </c>
      <c r="H249" s="162">
        <v>14</v>
      </c>
      <c r="I249" s="163"/>
      <c r="L249" s="158"/>
      <c r="M249" s="164"/>
      <c r="N249" s="165"/>
      <c r="O249" s="165"/>
      <c r="P249" s="165"/>
      <c r="Q249" s="165"/>
      <c r="R249" s="165"/>
      <c r="S249" s="165"/>
      <c r="T249" s="166"/>
      <c r="AT249" s="160" t="s">
        <v>133</v>
      </c>
      <c r="AU249" s="160" t="s">
        <v>80</v>
      </c>
      <c r="AV249" s="13" t="s">
        <v>80</v>
      </c>
      <c r="AW249" s="13" t="s">
        <v>33</v>
      </c>
      <c r="AX249" s="13" t="s">
        <v>71</v>
      </c>
      <c r="AY249" s="160" t="s">
        <v>122</v>
      </c>
    </row>
    <row r="250" spans="1:65" s="13" customFormat="1" ht="11.25">
      <c r="B250" s="158"/>
      <c r="D250" s="159" t="s">
        <v>133</v>
      </c>
      <c r="E250" s="160" t="s">
        <v>3</v>
      </c>
      <c r="F250" s="161" t="s">
        <v>381</v>
      </c>
      <c r="H250" s="162">
        <v>10</v>
      </c>
      <c r="I250" s="163"/>
      <c r="L250" s="158"/>
      <c r="M250" s="164"/>
      <c r="N250" s="165"/>
      <c r="O250" s="165"/>
      <c r="P250" s="165"/>
      <c r="Q250" s="165"/>
      <c r="R250" s="165"/>
      <c r="S250" s="165"/>
      <c r="T250" s="166"/>
      <c r="AT250" s="160" t="s">
        <v>133</v>
      </c>
      <c r="AU250" s="160" t="s">
        <v>80</v>
      </c>
      <c r="AV250" s="13" t="s">
        <v>80</v>
      </c>
      <c r="AW250" s="13" t="s">
        <v>33</v>
      </c>
      <c r="AX250" s="13" t="s">
        <v>71</v>
      </c>
      <c r="AY250" s="160" t="s">
        <v>122</v>
      </c>
    </row>
    <row r="251" spans="1:65" s="13" customFormat="1" ht="11.25">
      <c r="B251" s="158"/>
      <c r="D251" s="159" t="s">
        <v>133</v>
      </c>
      <c r="E251" s="160" t="s">
        <v>3</v>
      </c>
      <c r="F251" s="161" t="s">
        <v>382</v>
      </c>
      <c r="H251" s="162">
        <v>6</v>
      </c>
      <c r="I251" s="163"/>
      <c r="L251" s="158"/>
      <c r="M251" s="164"/>
      <c r="N251" s="165"/>
      <c r="O251" s="165"/>
      <c r="P251" s="165"/>
      <c r="Q251" s="165"/>
      <c r="R251" s="165"/>
      <c r="S251" s="165"/>
      <c r="T251" s="166"/>
      <c r="AT251" s="160" t="s">
        <v>133</v>
      </c>
      <c r="AU251" s="160" t="s">
        <v>80</v>
      </c>
      <c r="AV251" s="13" t="s">
        <v>80</v>
      </c>
      <c r="AW251" s="13" t="s">
        <v>33</v>
      </c>
      <c r="AX251" s="13" t="s">
        <v>71</v>
      </c>
      <c r="AY251" s="160" t="s">
        <v>122</v>
      </c>
    </row>
    <row r="252" spans="1:65" s="13" customFormat="1" ht="11.25">
      <c r="B252" s="158"/>
      <c r="D252" s="159" t="s">
        <v>133</v>
      </c>
      <c r="E252" s="160" t="s">
        <v>3</v>
      </c>
      <c r="F252" s="161" t="s">
        <v>383</v>
      </c>
      <c r="H252" s="162">
        <v>1.25</v>
      </c>
      <c r="I252" s="163"/>
      <c r="L252" s="158"/>
      <c r="M252" s="164"/>
      <c r="N252" s="165"/>
      <c r="O252" s="165"/>
      <c r="P252" s="165"/>
      <c r="Q252" s="165"/>
      <c r="R252" s="165"/>
      <c r="S252" s="165"/>
      <c r="T252" s="166"/>
      <c r="AT252" s="160" t="s">
        <v>133</v>
      </c>
      <c r="AU252" s="160" t="s">
        <v>80</v>
      </c>
      <c r="AV252" s="13" t="s">
        <v>80</v>
      </c>
      <c r="AW252" s="13" t="s">
        <v>33</v>
      </c>
      <c r="AX252" s="13" t="s">
        <v>71</v>
      </c>
      <c r="AY252" s="160" t="s">
        <v>122</v>
      </c>
    </row>
    <row r="253" spans="1:65" s="13" customFormat="1" ht="11.25">
      <c r="B253" s="158"/>
      <c r="D253" s="159" t="s">
        <v>133</v>
      </c>
      <c r="E253" s="160" t="s">
        <v>3</v>
      </c>
      <c r="F253" s="161" t="s">
        <v>384</v>
      </c>
      <c r="H253" s="162">
        <v>3</v>
      </c>
      <c r="I253" s="163"/>
      <c r="L253" s="158"/>
      <c r="M253" s="164"/>
      <c r="N253" s="165"/>
      <c r="O253" s="165"/>
      <c r="P253" s="165"/>
      <c r="Q253" s="165"/>
      <c r="R253" s="165"/>
      <c r="S253" s="165"/>
      <c r="T253" s="166"/>
      <c r="AT253" s="160" t="s">
        <v>133</v>
      </c>
      <c r="AU253" s="160" t="s">
        <v>80</v>
      </c>
      <c r="AV253" s="13" t="s">
        <v>80</v>
      </c>
      <c r="AW253" s="13" t="s">
        <v>33</v>
      </c>
      <c r="AX253" s="13" t="s">
        <v>71</v>
      </c>
      <c r="AY253" s="160" t="s">
        <v>122</v>
      </c>
    </row>
    <row r="254" spans="1:65" s="13" customFormat="1" ht="11.25">
      <c r="B254" s="158"/>
      <c r="D254" s="159" t="s">
        <v>133</v>
      </c>
      <c r="E254" s="160" t="s">
        <v>3</v>
      </c>
      <c r="F254" s="161" t="s">
        <v>385</v>
      </c>
      <c r="H254" s="162">
        <v>5.25</v>
      </c>
      <c r="I254" s="163"/>
      <c r="L254" s="158"/>
      <c r="M254" s="164"/>
      <c r="N254" s="165"/>
      <c r="O254" s="165"/>
      <c r="P254" s="165"/>
      <c r="Q254" s="165"/>
      <c r="R254" s="165"/>
      <c r="S254" s="165"/>
      <c r="T254" s="166"/>
      <c r="AT254" s="160" t="s">
        <v>133</v>
      </c>
      <c r="AU254" s="160" t="s">
        <v>80</v>
      </c>
      <c r="AV254" s="13" t="s">
        <v>80</v>
      </c>
      <c r="AW254" s="13" t="s">
        <v>33</v>
      </c>
      <c r="AX254" s="13" t="s">
        <v>71</v>
      </c>
      <c r="AY254" s="160" t="s">
        <v>122</v>
      </c>
    </row>
    <row r="255" spans="1:65" s="15" customFormat="1" ht="11.25">
      <c r="B255" s="174"/>
      <c r="D255" s="159" t="s">
        <v>133</v>
      </c>
      <c r="E255" s="175" t="s">
        <v>3</v>
      </c>
      <c r="F255" s="176" t="s">
        <v>145</v>
      </c>
      <c r="H255" s="177">
        <v>39.5</v>
      </c>
      <c r="I255" s="178"/>
      <c r="L255" s="174"/>
      <c r="M255" s="179"/>
      <c r="N255" s="180"/>
      <c r="O255" s="180"/>
      <c r="P255" s="180"/>
      <c r="Q255" s="180"/>
      <c r="R255" s="180"/>
      <c r="S255" s="180"/>
      <c r="T255" s="181"/>
      <c r="AT255" s="175" t="s">
        <v>133</v>
      </c>
      <c r="AU255" s="175" t="s">
        <v>80</v>
      </c>
      <c r="AV255" s="15" t="s">
        <v>129</v>
      </c>
      <c r="AW255" s="15" t="s">
        <v>33</v>
      </c>
      <c r="AX255" s="15" t="s">
        <v>15</v>
      </c>
      <c r="AY255" s="175" t="s">
        <v>122</v>
      </c>
    </row>
    <row r="256" spans="1:65" s="2" customFormat="1" ht="37.9" customHeight="1">
      <c r="A256" s="34"/>
      <c r="B256" s="139"/>
      <c r="C256" s="140" t="s">
        <v>386</v>
      </c>
      <c r="D256" s="140" t="s">
        <v>124</v>
      </c>
      <c r="E256" s="141" t="s">
        <v>387</v>
      </c>
      <c r="F256" s="142" t="s">
        <v>388</v>
      </c>
      <c r="G256" s="143" t="s">
        <v>127</v>
      </c>
      <c r="H256" s="144">
        <v>67.55</v>
      </c>
      <c r="I256" s="145"/>
      <c r="J256" s="146">
        <f>ROUND(I256*H256,2)</f>
        <v>0</v>
      </c>
      <c r="K256" s="142" t="s">
        <v>128</v>
      </c>
      <c r="L256" s="35"/>
      <c r="M256" s="147" t="s">
        <v>3</v>
      </c>
      <c r="N256" s="148" t="s">
        <v>42</v>
      </c>
      <c r="O256" s="55"/>
      <c r="P256" s="149">
        <f>O256*H256</f>
        <v>0</v>
      </c>
      <c r="Q256" s="149">
        <v>9.4479999999999995E-2</v>
      </c>
      <c r="R256" s="149">
        <f>Q256*H256</f>
        <v>6.3821239999999992</v>
      </c>
      <c r="S256" s="149">
        <v>0</v>
      </c>
      <c r="T256" s="150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51" t="s">
        <v>129</v>
      </c>
      <c r="AT256" s="151" t="s">
        <v>124</v>
      </c>
      <c r="AU256" s="151" t="s">
        <v>80</v>
      </c>
      <c r="AY256" s="19" t="s">
        <v>122</v>
      </c>
      <c r="BE256" s="152">
        <f>IF(N256="základní",J256,0)</f>
        <v>0</v>
      </c>
      <c r="BF256" s="152">
        <f>IF(N256="snížená",J256,0)</f>
        <v>0</v>
      </c>
      <c r="BG256" s="152">
        <f>IF(N256="zákl. přenesená",J256,0)</f>
        <v>0</v>
      </c>
      <c r="BH256" s="152">
        <f>IF(N256="sníž. přenesená",J256,0)</f>
        <v>0</v>
      </c>
      <c r="BI256" s="152">
        <f>IF(N256="nulová",J256,0)</f>
        <v>0</v>
      </c>
      <c r="BJ256" s="19" t="s">
        <v>15</v>
      </c>
      <c r="BK256" s="152">
        <f>ROUND(I256*H256,2)</f>
        <v>0</v>
      </c>
      <c r="BL256" s="19" t="s">
        <v>129</v>
      </c>
      <c r="BM256" s="151" t="s">
        <v>389</v>
      </c>
    </row>
    <row r="257" spans="1:65" s="2" customFormat="1" ht="11.25">
      <c r="A257" s="34"/>
      <c r="B257" s="35"/>
      <c r="C257" s="34"/>
      <c r="D257" s="153" t="s">
        <v>131</v>
      </c>
      <c r="E257" s="34"/>
      <c r="F257" s="154" t="s">
        <v>390</v>
      </c>
      <c r="G257" s="34"/>
      <c r="H257" s="34"/>
      <c r="I257" s="155"/>
      <c r="J257" s="34"/>
      <c r="K257" s="34"/>
      <c r="L257" s="35"/>
      <c r="M257" s="156"/>
      <c r="N257" s="157"/>
      <c r="O257" s="55"/>
      <c r="P257" s="55"/>
      <c r="Q257" s="55"/>
      <c r="R257" s="55"/>
      <c r="S257" s="55"/>
      <c r="T257" s="56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9" t="s">
        <v>131</v>
      </c>
      <c r="AU257" s="19" t="s">
        <v>80</v>
      </c>
    </row>
    <row r="258" spans="1:65" s="14" customFormat="1" ht="11.25">
      <c r="B258" s="167"/>
      <c r="D258" s="159" t="s">
        <v>133</v>
      </c>
      <c r="E258" s="168" t="s">
        <v>3</v>
      </c>
      <c r="F258" s="169" t="s">
        <v>293</v>
      </c>
      <c r="H258" s="168" t="s">
        <v>3</v>
      </c>
      <c r="I258" s="170"/>
      <c r="L258" s="167"/>
      <c r="M258" s="171"/>
      <c r="N258" s="172"/>
      <c r="O258" s="172"/>
      <c r="P258" s="172"/>
      <c r="Q258" s="172"/>
      <c r="R258" s="172"/>
      <c r="S258" s="172"/>
      <c r="T258" s="173"/>
      <c r="AT258" s="168" t="s">
        <v>133</v>
      </c>
      <c r="AU258" s="168" t="s">
        <v>80</v>
      </c>
      <c r="AV258" s="14" t="s">
        <v>15</v>
      </c>
      <c r="AW258" s="14" t="s">
        <v>33</v>
      </c>
      <c r="AX258" s="14" t="s">
        <v>71</v>
      </c>
      <c r="AY258" s="168" t="s">
        <v>122</v>
      </c>
    </row>
    <row r="259" spans="1:65" s="13" customFormat="1" ht="22.5">
      <c r="B259" s="158"/>
      <c r="D259" s="159" t="s">
        <v>133</v>
      </c>
      <c r="E259" s="160" t="s">
        <v>3</v>
      </c>
      <c r="F259" s="161" t="s">
        <v>391</v>
      </c>
      <c r="H259" s="162">
        <v>86.35</v>
      </c>
      <c r="I259" s="163"/>
      <c r="L259" s="158"/>
      <c r="M259" s="164"/>
      <c r="N259" s="165"/>
      <c r="O259" s="165"/>
      <c r="P259" s="165"/>
      <c r="Q259" s="165"/>
      <c r="R259" s="165"/>
      <c r="S259" s="165"/>
      <c r="T259" s="166"/>
      <c r="AT259" s="160" t="s">
        <v>133</v>
      </c>
      <c r="AU259" s="160" t="s">
        <v>80</v>
      </c>
      <c r="AV259" s="13" t="s">
        <v>80</v>
      </c>
      <c r="AW259" s="13" t="s">
        <v>33</v>
      </c>
      <c r="AX259" s="13" t="s">
        <v>71</v>
      </c>
      <c r="AY259" s="160" t="s">
        <v>122</v>
      </c>
    </row>
    <row r="260" spans="1:65" s="13" customFormat="1" ht="33.75">
      <c r="B260" s="158"/>
      <c r="D260" s="159" t="s">
        <v>133</v>
      </c>
      <c r="E260" s="160" t="s">
        <v>3</v>
      </c>
      <c r="F260" s="161" t="s">
        <v>392</v>
      </c>
      <c r="H260" s="162">
        <v>-18.8</v>
      </c>
      <c r="I260" s="163"/>
      <c r="L260" s="158"/>
      <c r="M260" s="164"/>
      <c r="N260" s="165"/>
      <c r="O260" s="165"/>
      <c r="P260" s="165"/>
      <c r="Q260" s="165"/>
      <c r="R260" s="165"/>
      <c r="S260" s="165"/>
      <c r="T260" s="166"/>
      <c r="AT260" s="160" t="s">
        <v>133</v>
      </c>
      <c r="AU260" s="160" t="s">
        <v>80</v>
      </c>
      <c r="AV260" s="13" t="s">
        <v>80</v>
      </c>
      <c r="AW260" s="13" t="s">
        <v>33</v>
      </c>
      <c r="AX260" s="13" t="s">
        <v>71</v>
      </c>
      <c r="AY260" s="160" t="s">
        <v>122</v>
      </c>
    </row>
    <row r="261" spans="1:65" s="15" customFormat="1" ht="11.25">
      <c r="B261" s="174"/>
      <c r="D261" s="159" t="s">
        <v>133</v>
      </c>
      <c r="E261" s="175" t="s">
        <v>3</v>
      </c>
      <c r="F261" s="176" t="s">
        <v>145</v>
      </c>
      <c r="H261" s="177">
        <v>67.55</v>
      </c>
      <c r="I261" s="178"/>
      <c r="L261" s="174"/>
      <c r="M261" s="179"/>
      <c r="N261" s="180"/>
      <c r="O261" s="180"/>
      <c r="P261" s="180"/>
      <c r="Q261" s="180"/>
      <c r="R261" s="180"/>
      <c r="S261" s="180"/>
      <c r="T261" s="181"/>
      <c r="AT261" s="175" t="s">
        <v>133</v>
      </c>
      <c r="AU261" s="175" t="s">
        <v>80</v>
      </c>
      <c r="AV261" s="15" t="s">
        <v>129</v>
      </c>
      <c r="AW261" s="15" t="s">
        <v>33</v>
      </c>
      <c r="AX261" s="15" t="s">
        <v>15</v>
      </c>
      <c r="AY261" s="175" t="s">
        <v>122</v>
      </c>
    </row>
    <row r="262" spans="1:65" s="2" customFormat="1" ht="37.9" customHeight="1">
      <c r="A262" s="34"/>
      <c r="B262" s="139"/>
      <c r="C262" s="140" t="s">
        <v>393</v>
      </c>
      <c r="D262" s="140" t="s">
        <v>124</v>
      </c>
      <c r="E262" s="141" t="s">
        <v>394</v>
      </c>
      <c r="F262" s="142" t="s">
        <v>395</v>
      </c>
      <c r="G262" s="143" t="s">
        <v>127</v>
      </c>
      <c r="H262" s="144">
        <v>82.924999999999997</v>
      </c>
      <c r="I262" s="145"/>
      <c r="J262" s="146">
        <f>ROUND(I262*H262,2)</f>
        <v>0</v>
      </c>
      <c r="K262" s="142" t="s">
        <v>128</v>
      </c>
      <c r="L262" s="35"/>
      <c r="M262" s="147" t="s">
        <v>3</v>
      </c>
      <c r="N262" s="148" t="s">
        <v>42</v>
      </c>
      <c r="O262" s="55"/>
      <c r="P262" s="149">
        <f>O262*H262</f>
        <v>0</v>
      </c>
      <c r="Q262" s="149">
        <v>0.11396000000000001</v>
      </c>
      <c r="R262" s="149">
        <f>Q262*H262</f>
        <v>9.450133000000001</v>
      </c>
      <c r="S262" s="149">
        <v>0</v>
      </c>
      <c r="T262" s="150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51" t="s">
        <v>129</v>
      </c>
      <c r="AT262" s="151" t="s">
        <v>124</v>
      </c>
      <c r="AU262" s="151" t="s">
        <v>80</v>
      </c>
      <c r="AY262" s="19" t="s">
        <v>122</v>
      </c>
      <c r="BE262" s="152">
        <f>IF(N262="základní",J262,0)</f>
        <v>0</v>
      </c>
      <c r="BF262" s="152">
        <f>IF(N262="snížená",J262,0)</f>
        <v>0</v>
      </c>
      <c r="BG262" s="152">
        <f>IF(N262="zákl. přenesená",J262,0)</f>
        <v>0</v>
      </c>
      <c r="BH262" s="152">
        <f>IF(N262="sníž. přenesená",J262,0)</f>
        <v>0</v>
      </c>
      <c r="BI262" s="152">
        <f>IF(N262="nulová",J262,0)</f>
        <v>0</v>
      </c>
      <c r="BJ262" s="19" t="s">
        <v>15</v>
      </c>
      <c r="BK262" s="152">
        <f>ROUND(I262*H262,2)</f>
        <v>0</v>
      </c>
      <c r="BL262" s="19" t="s">
        <v>129</v>
      </c>
      <c r="BM262" s="151" t="s">
        <v>396</v>
      </c>
    </row>
    <row r="263" spans="1:65" s="2" customFormat="1" ht="11.25">
      <c r="A263" s="34"/>
      <c r="B263" s="35"/>
      <c r="C263" s="34"/>
      <c r="D263" s="153" t="s">
        <v>131</v>
      </c>
      <c r="E263" s="34"/>
      <c r="F263" s="154" t="s">
        <v>397</v>
      </c>
      <c r="G263" s="34"/>
      <c r="H263" s="34"/>
      <c r="I263" s="155"/>
      <c r="J263" s="34"/>
      <c r="K263" s="34"/>
      <c r="L263" s="35"/>
      <c r="M263" s="156"/>
      <c r="N263" s="157"/>
      <c r="O263" s="55"/>
      <c r="P263" s="55"/>
      <c r="Q263" s="55"/>
      <c r="R263" s="55"/>
      <c r="S263" s="55"/>
      <c r="T263" s="56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9" t="s">
        <v>131</v>
      </c>
      <c r="AU263" s="19" t="s">
        <v>80</v>
      </c>
    </row>
    <row r="264" spans="1:65" s="13" customFormat="1" ht="11.25">
      <c r="B264" s="158"/>
      <c r="D264" s="159" t="s">
        <v>133</v>
      </c>
      <c r="E264" s="160" t="s">
        <v>3</v>
      </c>
      <c r="F264" s="161" t="s">
        <v>398</v>
      </c>
      <c r="H264" s="162">
        <v>87.724999999999994</v>
      </c>
      <c r="I264" s="163"/>
      <c r="L264" s="158"/>
      <c r="M264" s="164"/>
      <c r="N264" s="165"/>
      <c r="O264" s="165"/>
      <c r="P264" s="165"/>
      <c r="Q264" s="165"/>
      <c r="R264" s="165"/>
      <c r="S264" s="165"/>
      <c r="T264" s="166"/>
      <c r="AT264" s="160" t="s">
        <v>133</v>
      </c>
      <c r="AU264" s="160" t="s">
        <v>80</v>
      </c>
      <c r="AV264" s="13" t="s">
        <v>80</v>
      </c>
      <c r="AW264" s="13" t="s">
        <v>33</v>
      </c>
      <c r="AX264" s="13" t="s">
        <v>71</v>
      </c>
      <c r="AY264" s="160" t="s">
        <v>122</v>
      </c>
    </row>
    <row r="265" spans="1:65" s="13" customFormat="1" ht="11.25">
      <c r="B265" s="158"/>
      <c r="D265" s="159" t="s">
        <v>133</v>
      </c>
      <c r="E265" s="160" t="s">
        <v>3</v>
      </c>
      <c r="F265" s="161" t="s">
        <v>399</v>
      </c>
      <c r="H265" s="162">
        <v>-4.8</v>
      </c>
      <c r="I265" s="163"/>
      <c r="L265" s="158"/>
      <c r="M265" s="164"/>
      <c r="N265" s="165"/>
      <c r="O265" s="165"/>
      <c r="P265" s="165"/>
      <c r="Q265" s="165"/>
      <c r="R265" s="165"/>
      <c r="S265" s="165"/>
      <c r="T265" s="166"/>
      <c r="AT265" s="160" t="s">
        <v>133</v>
      </c>
      <c r="AU265" s="160" t="s">
        <v>80</v>
      </c>
      <c r="AV265" s="13" t="s">
        <v>80</v>
      </c>
      <c r="AW265" s="13" t="s">
        <v>33</v>
      </c>
      <c r="AX265" s="13" t="s">
        <v>71</v>
      </c>
      <c r="AY265" s="160" t="s">
        <v>122</v>
      </c>
    </row>
    <row r="266" spans="1:65" s="15" customFormat="1" ht="11.25">
      <c r="B266" s="174"/>
      <c r="D266" s="159" t="s">
        <v>133</v>
      </c>
      <c r="E266" s="175" t="s">
        <v>3</v>
      </c>
      <c r="F266" s="176" t="s">
        <v>145</v>
      </c>
      <c r="H266" s="177">
        <v>82.924999999999997</v>
      </c>
      <c r="I266" s="178"/>
      <c r="L266" s="174"/>
      <c r="M266" s="179"/>
      <c r="N266" s="180"/>
      <c r="O266" s="180"/>
      <c r="P266" s="180"/>
      <c r="Q266" s="180"/>
      <c r="R266" s="180"/>
      <c r="S266" s="180"/>
      <c r="T266" s="181"/>
      <c r="AT266" s="175" t="s">
        <v>133</v>
      </c>
      <c r="AU266" s="175" t="s">
        <v>80</v>
      </c>
      <c r="AV266" s="15" t="s">
        <v>129</v>
      </c>
      <c r="AW266" s="15" t="s">
        <v>33</v>
      </c>
      <c r="AX266" s="15" t="s">
        <v>15</v>
      </c>
      <c r="AY266" s="175" t="s">
        <v>122</v>
      </c>
    </row>
    <row r="267" spans="1:65" s="2" customFormat="1" ht="24.2" customHeight="1">
      <c r="A267" s="34"/>
      <c r="B267" s="139"/>
      <c r="C267" s="140" t="s">
        <v>400</v>
      </c>
      <c r="D267" s="140" t="s">
        <v>124</v>
      </c>
      <c r="E267" s="141" t="s">
        <v>401</v>
      </c>
      <c r="F267" s="142" t="s">
        <v>402</v>
      </c>
      <c r="G267" s="143" t="s">
        <v>290</v>
      </c>
      <c r="H267" s="144">
        <v>104.5</v>
      </c>
      <c r="I267" s="145"/>
      <c r="J267" s="146">
        <f>ROUND(I267*H267,2)</f>
        <v>0</v>
      </c>
      <c r="K267" s="142" t="s">
        <v>128</v>
      </c>
      <c r="L267" s="35"/>
      <c r="M267" s="147" t="s">
        <v>3</v>
      </c>
      <c r="N267" s="148" t="s">
        <v>42</v>
      </c>
      <c r="O267" s="55"/>
      <c r="P267" s="149">
        <f>O267*H267</f>
        <v>0</v>
      </c>
      <c r="Q267" s="149">
        <v>1.2999999999999999E-4</v>
      </c>
      <c r="R267" s="149">
        <f>Q267*H267</f>
        <v>1.3584999999999998E-2</v>
      </c>
      <c r="S267" s="149">
        <v>0</v>
      </c>
      <c r="T267" s="150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51" t="s">
        <v>129</v>
      </c>
      <c r="AT267" s="151" t="s">
        <v>124</v>
      </c>
      <c r="AU267" s="151" t="s">
        <v>80</v>
      </c>
      <c r="AY267" s="19" t="s">
        <v>122</v>
      </c>
      <c r="BE267" s="152">
        <f>IF(N267="základní",J267,0)</f>
        <v>0</v>
      </c>
      <c r="BF267" s="152">
        <f>IF(N267="snížená",J267,0)</f>
        <v>0</v>
      </c>
      <c r="BG267" s="152">
        <f>IF(N267="zákl. přenesená",J267,0)</f>
        <v>0</v>
      </c>
      <c r="BH267" s="152">
        <f>IF(N267="sníž. přenesená",J267,0)</f>
        <v>0</v>
      </c>
      <c r="BI267" s="152">
        <f>IF(N267="nulová",J267,0)</f>
        <v>0</v>
      </c>
      <c r="BJ267" s="19" t="s">
        <v>15</v>
      </c>
      <c r="BK267" s="152">
        <f>ROUND(I267*H267,2)</f>
        <v>0</v>
      </c>
      <c r="BL267" s="19" t="s">
        <v>129</v>
      </c>
      <c r="BM267" s="151" t="s">
        <v>403</v>
      </c>
    </row>
    <row r="268" spans="1:65" s="2" customFormat="1" ht="11.25">
      <c r="A268" s="34"/>
      <c r="B268" s="35"/>
      <c r="C268" s="34"/>
      <c r="D268" s="153" t="s">
        <v>131</v>
      </c>
      <c r="E268" s="34"/>
      <c r="F268" s="154" t="s">
        <v>404</v>
      </c>
      <c r="G268" s="34"/>
      <c r="H268" s="34"/>
      <c r="I268" s="155"/>
      <c r="J268" s="34"/>
      <c r="K268" s="34"/>
      <c r="L268" s="35"/>
      <c r="M268" s="156"/>
      <c r="N268" s="157"/>
      <c r="O268" s="55"/>
      <c r="P268" s="55"/>
      <c r="Q268" s="55"/>
      <c r="R268" s="55"/>
      <c r="S268" s="55"/>
      <c r="T268" s="56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9" t="s">
        <v>131</v>
      </c>
      <c r="AU268" s="19" t="s">
        <v>80</v>
      </c>
    </row>
    <row r="269" spans="1:65" s="14" customFormat="1" ht="11.25">
      <c r="B269" s="167"/>
      <c r="D269" s="159" t="s">
        <v>133</v>
      </c>
      <c r="E269" s="168" t="s">
        <v>3</v>
      </c>
      <c r="F269" s="169" t="s">
        <v>293</v>
      </c>
      <c r="H269" s="168" t="s">
        <v>3</v>
      </c>
      <c r="I269" s="170"/>
      <c r="L269" s="167"/>
      <c r="M269" s="171"/>
      <c r="N269" s="172"/>
      <c r="O269" s="172"/>
      <c r="P269" s="172"/>
      <c r="Q269" s="172"/>
      <c r="R269" s="172"/>
      <c r="S269" s="172"/>
      <c r="T269" s="173"/>
      <c r="AT269" s="168" t="s">
        <v>133</v>
      </c>
      <c r="AU269" s="168" t="s">
        <v>80</v>
      </c>
      <c r="AV269" s="14" t="s">
        <v>15</v>
      </c>
      <c r="AW269" s="14" t="s">
        <v>33</v>
      </c>
      <c r="AX269" s="14" t="s">
        <v>71</v>
      </c>
      <c r="AY269" s="168" t="s">
        <v>122</v>
      </c>
    </row>
    <row r="270" spans="1:65" s="13" customFormat="1" ht="11.25">
      <c r="B270" s="158"/>
      <c r="D270" s="159" t="s">
        <v>133</v>
      </c>
      <c r="E270" s="160" t="s">
        <v>3</v>
      </c>
      <c r="F270" s="161" t="s">
        <v>405</v>
      </c>
      <c r="H270" s="162">
        <v>104.5</v>
      </c>
      <c r="I270" s="163"/>
      <c r="L270" s="158"/>
      <c r="M270" s="164"/>
      <c r="N270" s="165"/>
      <c r="O270" s="165"/>
      <c r="P270" s="165"/>
      <c r="Q270" s="165"/>
      <c r="R270" s="165"/>
      <c r="S270" s="165"/>
      <c r="T270" s="166"/>
      <c r="AT270" s="160" t="s">
        <v>133</v>
      </c>
      <c r="AU270" s="160" t="s">
        <v>80</v>
      </c>
      <c r="AV270" s="13" t="s">
        <v>80</v>
      </c>
      <c r="AW270" s="13" t="s">
        <v>33</v>
      </c>
      <c r="AX270" s="13" t="s">
        <v>15</v>
      </c>
      <c r="AY270" s="160" t="s">
        <v>122</v>
      </c>
    </row>
    <row r="271" spans="1:65" s="2" customFormat="1" ht="37.9" customHeight="1">
      <c r="A271" s="34"/>
      <c r="B271" s="139"/>
      <c r="C271" s="140" t="s">
        <v>406</v>
      </c>
      <c r="D271" s="140" t="s">
        <v>124</v>
      </c>
      <c r="E271" s="141" t="s">
        <v>407</v>
      </c>
      <c r="F271" s="142" t="s">
        <v>408</v>
      </c>
      <c r="G271" s="143" t="s">
        <v>127</v>
      </c>
      <c r="H271" s="144">
        <v>10.5</v>
      </c>
      <c r="I271" s="145"/>
      <c r="J271" s="146">
        <f>ROUND(I271*H271,2)</f>
        <v>0</v>
      </c>
      <c r="K271" s="142" t="s">
        <v>128</v>
      </c>
      <c r="L271" s="35"/>
      <c r="M271" s="147" t="s">
        <v>3</v>
      </c>
      <c r="N271" s="148" t="s">
        <v>42</v>
      </c>
      <c r="O271" s="55"/>
      <c r="P271" s="149">
        <f>O271*H271</f>
        <v>0</v>
      </c>
      <c r="Q271" s="149">
        <v>0.16114000000000001</v>
      </c>
      <c r="R271" s="149">
        <f>Q271*H271</f>
        <v>1.69197</v>
      </c>
      <c r="S271" s="149">
        <v>0</v>
      </c>
      <c r="T271" s="150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51" t="s">
        <v>129</v>
      </c>
      <c r="AT271" s="151" t="s">
        <v>124</v>
      </c>
      <c r="AU271" s="151" t="s">
        <v>80</v>
      </c>
      <c r="AY271" s="19" t="s">
        <v>122</v>
      </c>
      <c r="BE271" s="152">
        <f>IF(N271="základní",J271,0)</f>
        <v>0</v>
      </c>
      <c r="BF271" s="152">
        <f>IF(N271="snížená",J271,0)</f>
        <v>0</v>
      </c>
      <c r="BG271" s="152">
        <f>IF(N271="zákl. přenesená",J271,0)</f>
        <v>0</v>
      </c>
      <c r="BH271" s="152">
        <f>IF(N271="sníž. přenesená",J271,0)</f>
        <v>0</v>
      </c>
      <c r="BI271" s="152">
        <f>IF(N271="nulová",J271,0)</f>
        <v>0</v>
      </c>
      <c r="BJ271" s="19" t="s">
        <v>15</v>
      </c>
      <c r="BK271" s="152">
        <f>ROUND(I271*H271,2)</f>
        <v>0</v>
      </c>
      <c r="BL271" s="19" t="s">
        <v>129</v>
      </c>
      <c r="BM271" s="151" t="s">
        <v>409</v>
      </c>
    </row>
    <row r="272" spans="1:65" s="2" customFormat="1" ht="11.25">
      <c r="A272" s="34"/>
      <c r="B272" s="35"/>
      <c r="C272" s="34"/>
      <c r="D272" s="153" t="s">
        <v>131</v>
      </c>
      <c r="E272" s="34"/>
      <c r="F272" s="154" t="s">
        <v>410</v>
      </c>
      <c r="G272" s="34"/>
      <c r="H272" s="34"/>
      <c r="I272" s="155"/>
      <c r="J272" s="34"/>
      <c r="K272" s="34"/>
      <c r="L272" s="35"/>
      <c r="M272" s="156"/>
      <c r="N272" s="157"/>
      <c r="O272" s="55"/>
      <c r="P272" s="55"/>
      <c r="Q272" s="55"/>
      <c r="R272" s="55"/>
      <c r="S272" s="55"/>
      <c r="T272" s="56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9" t="s">
        <v>131</v>
      </c>
      <c r="AU272" s="19" t="s">
        <v>80</v>
      </c>
    </row>
    <row r="273" spans="1:65" s="13" customFormat="1" ht="11.25">
      <c r="B273" s="158"/>
      <c r="D273" s="159" t="s">
        <v>133</v>
      </c>
      <c r="E273" s="160" t="s">
        <v>3</v>
      </c>
      <c r="F273" s="161" t="s">
        <v>411</v>
      </c>
      <c r="H273" s="162">
        <v>10.5</v>
      </c>
      <c r="I273" s="163"/>
      <c r="L273" s="158"/>
      <c r="M273" s="164"/>
      <c r="N273" s="165"/>
      <c r="O273" s="165"/>
      <c r="P273" s="165"/>
      <c r="Q273" s="165"/>
      <c r="R273" s="165"/>
      <c r="S273" s="165"/>
      <c r="T273" s="166"/>
      <c r="AT273" s="160" t="s">
        <v>133</v>
      </c>
      <c r="AU273" s="160" t="s">
        <v>80</v>
      </c>
      <c r="AV273" s="13" t="s">
        <v>80</v>
      </c>
      <c r="AW273" s="13" t="s">
        <v>33</v>
      </c>
      <c r="AX273" s="13" t="s">
        <v>15</v>
      </c>
      <c r="AY273" s="160" t="s">
        <v>122</v>
      </c>
    </row>
    <row r="274" spans="1:65" s="12" customFormat="1" ht="22.9" customHeight="1">
      <c r="B274" s="126"/>
      <c r="D274" s="127" t="s">
        <v>70</v>
      </c>
      <c r="E274" s="137" t="s">
        <v>129</v>
      </c>
      <c r="F274" s="137" t="s">
        <v>412</v>
      </c>
      <c r="I274" s="129"/>
      <c r="J274" s="138">
        <f>BK274</f>
        <v>0</v>
      </c>
      <c r="L274" s="126"/>
      <c r="M274" s="131"/>
      <c r="N274" s="132"/>
      <c r="O274" s="132"/>
      <c r="P274" s="133">
        <f>SUM(P275:P327)</f>
        <v>0</v>
      </c>
      <c r="Q274" s="132"/>
      <c r="R274" s="133">
        <f>SUM(R275:R327)</f>
        <v>102.00102311999999</v>
      </c>
      <c r="S274" s="132"/>
      <c r="T274" s="134">
        <f>SUM(T275:T327)</f>
        <v>0</v>
      </c>
      <c r="AR274" s="127" t="s">
        <v>15</v>
      </c>
      <c r="AT274" s="135" t="s">
        <v>70</v>
      </c>
      <c r="AU274" s="135" t="s">
        <v>15</v>
      </c>
      <c r="AY274" s="127" t="s">
        <v>122</v>
      </c>
      <c r="BK274" s="136">
        <f>SUM(BK275:BK327)</f>
        <v>0</v>
      </c>
    </row>
    <row r="275" spans="1:65" s="2" customFormat="1" ht="78" customHeight="1">
      <c r="A275" s="34"/>
      <c r="B275" s="139"/>
      <c r="C275" s="140" t="s">
        <v>413</v>
      </c>
      <c r="D275" s="140" t="s">
        <v>124</v>
      </c>
      <c r="E275" s="141" t="s">
        <v>414</v>
      </c>
      <c r="F275" s="142" t="s">
        <v>415</v>
      </c>
      <c r="G275" s="143" t="s">
        <v>127</v>
      </c>
      <c r="H275" s="144">
        <v>54</v>
      </c>
      <c r="I275" s="145"/>
      <c r="J275" s="146">
        <f>ROUND(I275*H275,2)</f>
        <v>0</v>
      </c>
      <c r="K275" s="142" t="s">
        <v>128</v>
      </c>
      <c r="L275" s="35"/>
      <c r="M275" s="147" t="s">
        <v>3</v>
      </c>
      <c r="N275" s="148" t="s">
        <v>42</v>
      </c>
      <c r="O275" s="55"/>
      <c r="P275" s="149">
        <f>O275*H275</f>
        <v>0</v>
      </c>
      <c r="Q275" s="149">
        <v>0.36025000000000001</v>
      </c>
      <c r="R275" s="149">
        <f>Q275*H275</f>
        <v>19.453500000000002</v>
      </c>
      <c r="S275" s="149">
        <v>0</v>
      </c>
      <c r="T275" s="150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51" t="s">
        <v>129</v>
      </c>
      <c r="AT275" s="151" t="s">
        <v>124</v>
      </c>
      <c r="AU275" s="151" t="s">
        <v>80</v>
      </c>
      <c r="AY275" s="19" t="s">
        <v>122</v>
      </c>
      <c r="BE275" s="152">
        <f>IF(N275="základní",J275,0)</f>
        <v>0</v>
      </c>
      <c r="BF275" s="152">
        <f>IF(N275="snížená",J275,0)</f>
        <v>0</v>
      </c>
      <c r="BG275" s="152">
        <f>IF(N275="zákl. přenesená",J275,0)</f>
        <v>0</v>
      </c>
      <c r="BH275" s="152">
        <f>IF(N275="sníž. přenesená",J275,0)</f>
        <v>0</v>
      </c>
      <c r="BI275" s="152">
        <f>IF(N275="nulová",J275,0)</f>
        <v>0</v>
      </c>
      <c r="BJ275" s="19" t="s">
        <v>15</v>
      </c>
      <c r="BK275" s="152">
        <f>ROUND(I275*H275,2)</f>
        <v>0</v>
      </c>
      <c r="BL275" s="19" t="s">
        <v>129</v>
      </c>
      <c r="BM275" s="151" t="s">
        <v>416</v>
      </c>
    </row>
    <row r="276" spans="1:65" s="2" customFormat="1" ht="11.25">
      <c r="A276" s="34"/>
      <c r="B276" s="35"/>
      <c r="C276" s="34"/>
      <c r="D276" s="153" t="s">
        <v>131</v>
      </c>
      <c r="E276" s="34"/>
      <c r="F276" s="154" t="s">
        <v>417</v>
      </c>
      <c r="G276" s="34"/>
      <c r="H276" s="34"/>
      <c r="I276" s="155"/>
      <c r="J276" s="34"/>
      <c r="K276" s="34"/>
      <c r="L276" s="35"/>
      <c r="M276" s="156"/>
      <c r="N276" s="157"/>
      <c r="O276" s="55"/>
      <c r="P276" s="55"/>
      <c r="Q276" s="55"/>
      <c r="R276" s="55"/>
      <c r="S276" s="55"/>
      <c r="T276" s="56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9" t="s">
        <v>131</v>
      </c>
      <c r="AU276" s="19" t="s">
        <v>80</v>
      </c>
    </row>
    <row r="277" spans="1:65" s="14" customFormat="1" ht="11.25">
      <c r="B277" s="167"/>
      <c r="D277" s="159" t="s">
        <v>133</v>
      </c>
      <c r="E277" s="168" t="s">
        <v>3</v>
      </c>
      <c r="F277" s="169" t="s">
        <v>418</v>
      </c>
      <c r="H277" s="168" t="s">
        <v>3</v>
      </c>
      <c r="I277" s="170"/>
      <c r="L277" s="167"/>
      <c r="M277" s="171"/>
      <c r="N277" s="172"/>
      <c r="O277" s="172"/>
      <c r="P277" s="172"/>
      <c r="Q277" s="172"/>
      <c r="R277" s="172"/>
      <c r="S277" s="172"/>
      <c r="T277" s="173"/>
      <c r="AT277" s="168" t="s">
        <v>133</v>
      </c>
      <c r="AU277" s="168" t="s">
        <v>80</v>
      </c>
      <c r="AV277" s="14" t="s">
        <v>15</v>
      </c>
      <c r="AW277" s="14" t="s">
        <v>33</v>
      </c>
      <c r="AX277" s="14" t="s">
        <v>71</v>
      </c>
      <c r="AY277" s="168" t="s">
        <v>122</v>
      </c>
    </row>
    <row r="278" spans="1:65" s="13" customFormat="1" ht="11.25">
      <c r="B278" s="158"/>
      <c r="D278" s="159" t="s">
        <v>133</v>
      </c>
      <c r="E278" s="160" t="s">
        <v>3</v>
      </c>
      <c r="F278" s="161" t="s">
        <v>419</v>
      </c>
      <c r="H278" s="162">
        <v>54</v>
      </c>
      <c r="I278" s="163"/>
      <c r="L278" s="158"/>
      <c r="M278" s="164"/>
      <c r="N278" s="165"/>
      <c r="O278" s="165"/>
      <c r="P278" s="165"/>
      <c r="Q278" s="165"/>
      <c r="R278" s="165"/>
      <c r="S278" s="165"/>
      <c r="T278" s="166"/>
      <c r="AT278" s="160" t="s">
        <v>133</v>
      </c>
      <c r="AU278" s="160" t="s">
        <v>80</v>
      </c>
      <c r="AV278" s="13" t="s">
        <v>80</v>
      </c>
      <c r="AW278" s="13" t="s">
        <v>33</v>
      </c>
      <c r="AX278" s="13" t="s">
        <v>15</v>
      </c>
      <c r="AY278" s="160" t="s">
        <v>122</v>
      </c>
    </row>
    <row r="279" spans="1:65" s="2" customFormat="1" ht="78" customHeight="1">
      <c r="A279" s="34"/>
      <c r="B279" s="139"/>
      <c r="C279" s="140" t="s">
        <v>420</v>
      </c>
      <c r="D279" s="140" t="s">
        <v>124</v>
      </c>
      <c r="E279" s="141" t="s">
        <v>421</v>
      </c>
      <c r="F279" s="142" t="s">
        <v>422</v>
      </c>
      <c r="G279" s="143" t="s">
        <v>127</v>
      </c>
      <c r="H279" s="144">
        <v>20.8</v>
      </c>
      <c r="I279" s="145"/>
      <c r="J279" s="146">
        <f>ROUND(I279*H279,2)</f>
        <v>0</v>
      </c>
      <c r="K279" s="142" t="s">
        <v>128</v>
      </c>
      <c r="L279" s="35"/>
      <c r="M279" s="147" t="s">
        <v>3</v>
      </c>
      <c r="N279" s="148" t="s">
        <v>42</v>
      </c>
      <c r="O279" s="55"/>
      <c r="P279" s="149">
        <f>O279*H279</f>
        <v>0</v>
      </c>
      <c r="Q279" s="149">
        <v>0.35904999999999998</v>
      </c>
      <c r="R279" s="149">
        <f>Q279*H279</f>
        <v>7.4682399999999998</v>
      </c>
      <c r="S279" s="149">
        <v>0</v>
      </c>
      <c r="T279" s="150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51" t="s">
        <v>129</v>
      </c>
      <c r="AT279" s="151" t="s">
        <v>124</v>
      </c>
      <c r="AU279" s="151" t="s">
        <v>80</v>
      </c>
      <c r="AY279" s="19" t="s">
        <v>122</v>
      </c>
      <c r="BE279" s="152">
        <f>IF(N279="základní",J279,0)</f>
        <v>0</v>
      </c>
      <c r="BF279" s="152">
        <f>IF(N279="snížená",J279,0)</f>
        <v>0</v>
      </c>
      <c r="BG279" s="152">
        <f>IF(N279="zákl. přenesená",J279,0)</f>
        <v>0</v>
      </c>
      <c r="BH279" s="152">
        <f>IF(N279="sníž. přenesená",J279,0)</f>
        <v>0</v>
      </c>
      <c r="BI279" s="152">
        <f>IF(N279="nulová",J279,0)</f>
        <v>0</v>
      </c>
      <c r="BJ279" s="19" t="s">
        <v>15</v>
      </c>
      <c r="BK279" s="152">
        <f>ROUND(I279*H279,2)</f>
        <v>0</v>
      </c>
      <c r="BL279" s="19" t="s">
        <v>129</v>
      </c>
      <c r="BM279" s="151" t="s">
        <v>423</v>
      </c>
    </row>
    <row r="280" spans="1:65" s="2" customFormat="1" ht="11.25">
      <c r="A280" s="34"/>
      <c r="B280" s="35"/>
      <c r="C280" s="34"/>
      <c r="D280" s="153" t="s">
        <v>131</v>
      </c>
      <c r="E280" s="34"/>
      <c r="F280" s="154" t="s">
        <v>424</v>
      </c>
      <c r="G280" s="34"/>
      <c r="H280" s="34"/>
      <c r="I280" s="155"/>
      <c r="J280" s="34"/>
      <c r="K280" s="34"/>
      <c r="L280" s="35"/>
      <c r="M280" s="156"/>
      <c r="N280" s="157"/>
      <c r="O280" s="55"/>
      <c r="P280" s="55"/>
      <c r="Q280" s="55"/>
      <c r="R280" s="55"/>
      <c r="S280" s="55"/>
      <c r="T280" s="56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9" t="s">
        <v>131</v>
      </c>
      <c r="AU280" s="19" t="s">
        <v>80</v>
      </c>
    </row>
    <row r="281" spans="1:65" s="14" customFormat="1" ht="11.25">
      <c r="B281" s="167"/>
      <c r="D281" s="159" t="s">
        <v>133</v>
      </c>
      <c r="E281" s="168" t="s">
        <v>3</v>
      </c>
      <c r="F281" s="169" t="s">
        <v>425</v>
      </c>
      <c r="H281" s="168" t="s">
        <v>3</v>
      </c>
      <c r="I281" s="170"/>
      <c r="L281" s="167"/>
      <c r="M281" s="171"/>
      <c r="N281" s="172"/>
      <c r="O281" s="172"/>
      <c r="P281" s="172"/>
      <c r="Q281" s="172"/>
      <c r="R281" s="172"/>
      <c r="S281" s="172"/>
      <c r="T281" s="173"/>
      <c r="AT281" s="168" t="s">
        <v>133</v>
      </c>
      <c r="AU281" s="168" t="s">
        <v>80</v>
      </c>
      <c r="AV281" s="14" t="s">
        <v>15</v>
      </c>
      <c r="AW281" s="14" t="s">
        <v>33</v>
      </c>
      <c r="AX281" s="14" t="s">
        <v>71</v>
      </c>
      <c r="AY281" s="168" t="s">
        <v>122</v>
      </c>
    </row>
    <row r="282" spans="1:65" s="13" customFormat="1" ht="11.25">
      <c r="B282" s="158"/>
      <c r="D282" s="159" t="s">
        <v>133</v>
      </c>
      <c r="E282" s="160" t="s">
        <v>3</v>
      </c>
      <c r="F282" s="161" t="s">
        <v>426</v>
      </c>
      <c r="H282" s="162">
        <v>20.8</v>
      </c>
      <c r="I282" s="163"/>
      <c r="L282" s="158"/>
      <c r="M282" s="164"/>
      <c r="N282" s="165"/>
      <c r="O282" s="165"/>
      <c r="P282" s="165"/>
      <c r="Q282" s="165"/>
      <c r="R282" s="165"/>
      <c r="S282" s="165"/>
      <c r="T282" s="166"/>
      <c r="AT282" s="160" t="s">
        <v>133</v>
      </c>
      <c r="AU282" s="160" t="s">
        <v>80</v>
      </c>
      <c r="AV282" s="13" t="s">
        <v>80</v>
      </c>
      <c r="AW282" s="13" t="s">
        <v>33</v>
      </c>
      <c r="AX282" s="13" t="s">
        <v>15</v>
      </c>
      <c r="AY282" s="160" t="s">
        <v>122</v>
      </c>
    </row>
    <row r="283" spans="1:65" s="2" customFormat="1" ht="78" customHeight="1">
      <c r="A283" s="34"/>
      <c r="B283" s="139"/>
      <c r="C283" s="140" t="s">
        <v>427</v>
      </c>
      <c r="D283" s="140" t="s">
        <v>124</v>
      </c>
      <c r="E283" s="141" t="s">
        <v>428</v>
      </c>
      <c r="F283" s="142" t="s">
        <v>429</v>
      </c>
      <c r="G283" s="143" t="s">
        <v>127</v>
      </c>
      <c r="H283" s="144">
        <v>118</v>
      </c>
      <c r="I283" s="145"/>
      <c r="J283" s="146">
        <f>ROUND(I283*H283,2)</f>
        <v>0</v>
      </c>
      <c r="K283" s="142" t="s">
        <v>128</v>
      </c>
      <c r="L283" s="35"/>
      <c r="M283" s="147" t="s">
        <v>3</v>
      </c>
      <c r="N283" s="148" t="s">
        <v>42</v>
      </c>
      <c r="O283" s="55"/>
      <c r="P283" s="149">
        <f>O283*H283</f>
        <v>0</v>
      </c>
      <c r="Q283" s="149">
        <v>0.35832999999999998</v>
      </c>
      <c r="R283" s="149">
        <f>Q283*H283</f>
        <v>42.282939999999996</v>
      </c>
      <c r="S283" s="149">
        <v>0</v>
      </c>
      <c r="T283" s="150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51" t="s">
        <v>129</v>
      </c>
      <c r="AT283" s="151" t="s">
        <v>124</v>
      </c>
      <c r="AU283" s="151" t="s">
        <v>80</v>
      </c>
      <c r="AY283" s="19" t="s">
        <v>122</v>
      </c>
      <c r="BE283" s="152">
        <f>IF(N283="základní",J283,0)</f>
        <v>0</v>
      </c>
      <c r="BF283" s="152">
        <f>IF(N283="snížená",J283,0)</f>
        <v>0</v>
      </c>
      <c r="BG283" s="152">
        <f>IF(N283="zákl. přenesená",J283,0)</f>
        <v>0</v>
      </c>
      <c r="BH283" s="152">
        <f>IF(N283="sníž. přenesená",J283,0)</f>
        <v>0</v>
      </c>
      <c r="BI283" s="152">
        <f>IF(N283="nulová",J283,0)</f>
        <v>0</v>
      </c>
      <c r="BJ283" s="19" t="s">
        <v>15</v>
      </c>
      <c r="BK283" s="152">
        <f>ROUND(I283*H283,2)</f>
        <v>0</v>
      </c>
      <c r="BL283" s="19" t="s">
        <v>129</v>
      </c>
      <c r="BM283" s="151" t="s">
        <v>430</v>
      </c>
    </row>
    <row r="284" spans="1:65" s="2" customFormat="1" ht="11.25">
      <c r="A284" s="34"/>
      <c r="B284" s="35"/>
      <c r="C284" s="34"/>
      <c r="D284" s="153" t="s">
        <v>131</v>
      </c>
      <c r="E284" s="34"/>
      <c r="F284" s="154" t="s">
        <v>431</v>
      </c>
      <c r="G284" s="34"/>
      <c r="H284" s="34"/>
      <c r="I284" s="155"/>
      <c r="J284" s="34"/>
      <c r="K284" s="34"/>
      <c r="L284" s="35"/>
      <c r="M284" s="156"/>
      <c r="N284" s="157"/>
      <c r="O284" s="55"/>
      <c r="P284" s="55"/>
      <c r="Q284" s="55"/>
      <c r="R284" s="55"/>
      <c r="S284" s="55"/>
      <c r="T284" s="56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9" t="s">
        <v>131</v>
      </c>
      <c r="AU284" s="19" t="s">
        <v>80</v>
      </c>
    </row>
    <row r="285" spans="1:65" s="14" customFormat="1" ht="11.25">
      <c r="B285" s="167"/>
      <c r="D285" s="159" t="s">
        <v>133</v>
      </c>
      <c r="E285" s="168" t="s">
        <v>3</v>
      </c>
      <c r="F285" s="169" t="s">
        <v>432</v>
      </c>
      <c r="H285" s="168" t="s">
        <v>3</v>
      </c>
      <c r="I285" s="170"/>
      <c r="L285" s="167"/>
      <c r="M285" s="171"/>
      <c r="N285" s="172"/>
      <c r="O285" s="172"/>
      <c r="P285" s="172"/>
      <c r="Q285" s="172"/>
      <c r="R285" s="172"/>
      <c r="S285" s="172"/>
      <c r="T285" s="173"/>
      <c r="AT285" s="168" t="s">
        <v>133</v>
      </c>
      <c r="AU285" s="168" t="s">
        <v>80</v>
      </c>
      <c r="AV285" s="14" t="s">
        <v>15</v>
      </c>
      <c r="AW285" s="14" t="s">
        <v>33</v>
      </c>
      <c r="AX285" s="14" t="s">
        <v>71</v>
      </c>
      <c r="AY285" s="168" t="s">
        <v>122</v>
      </c>
    </row>
    <row r="286" spans="1:65" s="13" customFormat="1" ht="11.25">
      <c r="B286" s="158"/>
      <c r="D286" s="159" t="s">
        <v>133</v>
      </c>
      <c r="E286" s="160" t="s">
        <v>3</v>
      </c>
      <c r="F286" s="161" t="s">
        <v>433</v>
      </c>
      <c r="H286" s="162">
        <v>26.8</v>
      </c>
      <c r="I286" s="163"/>
      <c r="L286" s="158"/>
      <c r="M286" s="164"/>
      <c r="N286" s="165"/>
      <c r="O286" s="165"/>
      <c r="P286" s="165"/>
      <c r="Q286" s="165"/>
      <c r="R286" s="165"/>
      <c r="S286" s="165"/>
      <c r="T286" s="166"/>
      <c r="AT286" s="160" t="s">
        <v>133</v>
      </c>
      <c r="AU286" s="160" t="s">
        <v>80</v>
      </c>
      <c r="AV286" s="13" t="s">
        <v>80</v>
      </c>
      <c r="AW286" s="13" t="s">
        <v>33</v>
      </c>
      <c r="AX286" s="13" t="s">
        <v>71</v>
      </c>
      <c r="AY286" s="160" t="s">
        <v>122</v>
      </c>
    </row>
    <row r="287" spans="1:65" s="14" customFormat="1" ht="11.25">
      <c r="B287" s="167"/>
      <c r="D287" s="159" t="s">
        <v>133</v>
      </c>
      <c r="E287" s="168" t="s">
        <v>3</v>
      </c>
      <c r="F287" s="169" t="s">
        <v>434</v>
      </c>
      <c r="H287" s="168" t="s">
        <v>3</v>
      </c>
      <c r="I287" s="170"/>
      <c r="L287" s="167"/>
      <c r="M287" s="171"/>
      <c r="N287" s="172"/>
      <c r="O287" s="172"/>
      <c r="P287" s="172"/>
      <c r="Q287" s="172"/>
      <c r="R287" s="172"/>
      <c r="S287" s="172"/>
      <c r="T287" s="173"/>
      <c r="AT287" s="168" t="s">
        <v>133</v>
      </c>
      <c r="AU287" s="168" t="s">
        <v>80</v>
      </c>
      <c r="AV287" s="14" t="s">
        <v>15</v>
      </c>
      <c r="AW287" s="14" t="s">
        <v>33</v>
      </c>
      <c r="AX287" s="14" t="s">
        <v>71</v>
      </c>
      <c r="AY287" s="168" t="s">
        <v>122</v>
      </c>
    </row>
    <row r="288" spans="1:65" s="13" customFormat="1" ht="11.25">
      <c r="B288" s="158"/>
      <c r="D288" s="159" t="s">
        <v>133</v>
      </c>
      <c r="E288" s="160" t="s">
        <v>3</v>
      </c>
      <c r="F288" s="161" t="s">
        <v>435</v>
      </c>
      <c r="H288" s="162">
        <v>91.2</v>
      </c>
      <c r="I288" s="163"/>
      <c r="L288" s="158"/>
      <c r="M288" s="164"/>
      <c r="N288" s="165"/>
      <c r="O288" s="165"/>
      <c r="P288" s="165"/>
      <c r="Q288" s="165"/>
      <c r="R288" s="165"/>
      <c r="S288" s="165"/>
      <c r="T288" s="166"/>
      <c r="AT288" s="160" t="s">
        <v>133</v>
      </c>
      <c r="AU288" s="160" t="s">
        <v>80</v>
      </c>
      <c r="AV288" s="13" t="s">
        <v>80</v>
      </c>
      <c r="AW288" s="13" t="s">
        <v>33</v>
      </c>
      <c r="AX288" s="13" t="s">
        <v>71</v>
      </c>
      <c r="AY288" s="160" t="s">
        <v>122</v>
      </c>
    </row>
    <row r="289" spans="1:65" s="15" customFormat="1" ht="11.25">
      <c r="B289" s="174"/>
      <c r="D289" s="159" t="s">
        <v>133</v>
      </c>
      <c r="E289" s="175" t="s">
        <v>3</v>
      </c>
      <c r="F289" s="176" t="s">
        <v>145</v>
      </c>
      <c r="H289" s="177">
        <v>118</v>
      </c>
      <c r="I289" s="178"/>
      <c r="L289" s="174"/>
      <c r="M289" s="179"/>
      <c r="N289" s="180"/>
      <c r="O289" s="180"/>
      <c r="P289" s="180"/>
      <c r="Q289" s="180"/>
      <c r="R289" s="180"/>
      <c r="S289" s="180"/>
      <c r="T289" s="181"/>
      <c r="AT289" s="175" t="s">
        <v>133</v>
      </c>
      <c r="AU289" s="175" t="s">
        <v>80</v>
      </c>
      <c r="AV289" s="15" t="s">
        <v>129</v>
      </c>
      <c r="AW289" s="15" t="s">
        <v>33</v>
      </c>
      <c r="AX289" s="15" t="s">
        <v>15</v>
      </c>
      <c r="AY289" s="175" t="s">
        <v>122</v>
      </c>
    </row>
    <row r="290" spans="1:65" s="2" customFormat="1" ht="37.9" customHeight="1">
      <c r="A290" s="34"/>
      <c r="B290" s="139"/>
      <c r="C290" s="140" t="s">
        <v>436</v>
      </c>
      <c r="D290" s="140" t="s">
        <v>124</v>
      </c>
      <c r="E290" s="141" t="s">
        <v>437</v>
      </c>
      <c r="F290" s="142" t="s">
        <v>438</v>
      </c>
      <c r="G290" s="143" t="s">
        <v>184</v>
      </c>
      <c r="H290" s="144">
        <v>1.2589999999999999</v>
      </c>
      <c r="I290" s="145"/>
      <c r="J290" s="146">
        <f>ROUND(I290*H290,2)</f>
        <v>0</v>
      </c>
      <c r="K290" s="142" t="s">
        <v>128</v>
      </c>
      <c r="L290" s="35"/>
      <c r="M290" s="147" t="s">
        <v>3</v>
      </c>
      <c r="N290" s="148" t="s">
        <v>42</v>
      </c>
      <c r="O290" s="55"/>
      <c r="P290" s="149">
        <f>O290*H290</f>
        <v>0</v>
      </c>
      <c r="Q290" s="149">
        <v>1.7090000000000001E-2</v>
      </c>
      <c r="R290" s="149">
        <f>Q290*H290</f>
        <v>2.151631E-2</v>
      </c>
      <c r="S290" s="149">
        <v>0</v>
      </c>
      <c r="T290" s="150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51" t="s">
        <v>129</v>
      </c>
      <c r="AT290" s="151" t="s">
        <v>124</v>
      </c>
      <c r="AU290" s="151" t="s">
        <v>80</v>
      </c>
      <c r="AY290" s="19" t="s">
        <v>122</v>
      </c>
      <c r="BE290" s="152">
        <f>IF(N290="základní",J290,0)</f>
        <v>0</v>
      </c>
      <c r="BF290" s="152">
        <f>IF(N290="snížená",J290,0)</f>
        <v>0</v>
      </c>
      <c r="BG290" s="152">
        <f>IF(N290="zákl. přenesená",J290,0)</f>
        <v>0</v>
      </c>
      <c r="BH290" s="152">
        <f>IF(N290="sníž. přenesená",J290,0)</f>
        <v>0</v>
      </c>
      <c r="BI290" s="152">
        <f>IF(N290="nulová",J290,0)</f>
        <v>0</v>
      </c>
      <c r="BJ290" s="19" t="s">
        <v>15</v>
      </c>
      <c r="BK290" s="152">
        <f>ROUND(I290*H290,2)</f>
        <v>0</v>
      </c>
      <c r="BL290" s="19" t="s">
        <v>129</v>
      </c>
      <c r="BM290" s="151" t="s">
        <v>439</v>
      </c>
    </row>
    <row r="291" spans="1:65" s="2" customFormat="1" ht="11.25">
      <c r="A291" s="34"/>
      <c r="B291" s="35"/>
      <c r="C291" s="34"/>
      <c r="D291" s="153" t="s">
        <v>131</v>
      </c>
      <c r="E291" s="34"/>
      <c r="F291" s="154" t="s">
        <v>440</v>
      </c>
      <c r="G291" s="34"/>
      <c r="H291" s="34"/>
      <c r="I291" s="155"/>
      <c r="J291" s="34"/>
      <c r="K291" s="34"/>
      <c r="L291" s="35"/>
      <c r="M291" s="156"/>
      <c r="N291" s="157"/>
      <c r="O291" s="55"/>
      <c r="P291" s="55"/>
      <c r="Q291" s="55"/>
      <c r="R291" s="55"/>
      <c r="S291" s="55"/>
      <c r="T291" s="56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9" t="s">
        <v>131</v>
      </c>
      <c r="AU291" s="19" t="s">
        <v>80</v>
      </c>
    </row>
    <row r="292" spans="1:65" s="14" customFormat="1" ht="22.5">
      <c r="B292" s="167"/>
      <c r="D292" s="159" t="s">
        <v>133</v>
      </c>
      <c r="E292" s="168" t="s">
        <v>3</v>
      </c>
      <c r="F292" s="169" t="s">
        <v>441</v>
      </c>
      <c r="H292" s="168" t="s">
        <v>3</v>
      </c>
      <c r="I292" s="170"/>
      <c r="L292" s="167"/>
      <c r="M292" s="171"/>
      <c r="N292" s="172"/>
      <c r="O292" s="172"/>
      <c r="P292" s="172"/>
      <c r="Q292" s="172"/>
      <c r="R292" s="172"/>
      <c r="S292" s="172"/>
      <c r="T292" s="173"/>
      <c r="AT292" s="168" t="s">
        <v>133</v>
      </c>
      <c r="AU292" s="168" t="s">
        <v>80</v>
      </c>
      <c r="AV292" s="14" t="s">
        <v>15</v>
      </c>
      <c r="AW292" s="14" t="s">
        <v>33</v>
      </c>
      <c r="AX292" s="14" t="s">
        <v>71</v>
      </c>
      <c r="AY292" s="168" t="s">
        <v>122</v>
      </c>
    </row>
    <row r="293" spans="1:65" s="13" customFormat="1" ht="11.25">
      <c r="B293" s="158"/>
      <c r="D293" s="159" t="s">
        <v>133</v>
      </c>
      <c r="E293" s="160" t="s">
        <v>3</v>
      </c>
      <c r="F293" s="161" t="s">
        <v>442</v>
      </c>
      <c r="H293" s="162">
        <v>6.9000000000000006E-2</v>
      </c>
      <c r="I293" s="163"/>
      <c r="L293" s="158"/>
      <c r="M293" s="164"/>
      <c r="N293" s="165"/>
      <c r="O293" s="165"/>
      <c r="P293" s="165"/>
      <c r="Q293" s="165"/>
      <c r="R293" s="165"/>
      <c r="S293" s="165"/>
      <c r="T293" s="166"/>
      <c r="AT293" s="160" t="s">
        <v>133</v>
      </c>
      <c r="AU293" s="160" t="s">
        <v>80</v>
      </c>
      <c r="AV293" s="13" t="s">
        <v>80</v>
      </c>
      <c r="AW293" s="13" t="s">
        <v>33</v>
      </c>
      <c r="AX293" s="13" t="s">
        <v>71</v>
      </c>
      <c r="AY293" s="160" t="s">
        <v>122</v>
      </c>
    </row>
    <row r="294" spans="1:65" s="13" customFormat="1" ht="11.25">
      <c r="B294" s="158"/>
      <c r="D294" s="159" t="s">
        <v>133</v>
      </c>
      <c r="E294" s="160" t="s">
        <v>3</v>
      </c>
      <c r="F294" s="161" t="s">
        <v>443</v>
      </c>
      <c r="H294" s="162">
        <v>0.17499999999999999</v>
      </c>
      <c r="I294" s="163"/>
      <c r="L294" s="158"/>
      <c r="M294" s="164"/>
      <c r="N294" s="165"/>
      <c r="O294" s="165"/>
      <c r="P294" s="165"/>
      <c r="Q294" s="165"/>
      <c r="R294" s="165"/>
      <c r="S294" s="165"/>
      <c r="T294" s="166"/>
      <c r="AT294" s="160" t="s">
        <v>133</v>
      </c>
      <c r="AU294" s="160" t="s">
        <v>80</v>
      </c>
      <c r="AV294" s="13" t="s">
        <v>80</v>
      </c>
      <c r="AW294" s="13" t="s">
        <v>33</v>
      </c>
      <c r="AX294" s="13" t="s">
        <v>71</v>
      </c>
      <c r="AY294" s="160" t="s">
        <v>122</v>
      </c>
    </row>
    <row r="295" spans="1:65" s="13" customFormat="1" ht="11.25">
      <c r="B295" s="158"/>
      <c r="D295" s="159" t="s">
        <v>133</v>
      </c>
      <c r="E295" s="160" t="s">
        <v>3</v>
      </c>
      <c r="F295" s="161" t="s">
        <v>444</v>
      </c>
      <c r="H295" s="162">
        <v>0.77500000000000002</v>
      </c>
      <c r="I295" s="163"/>
      <c r="L295" s="158"/>
      <c r="M295" s="164"/>
      <c r="N295" s="165"/>
      <c r="O295" s="165"/>
      <c r="P295" s="165"/>
      <c r="Q295" s="165"/>
      <c r="R295" s="165"/>
      <c r="S295" s="165"/>
      <c r="T295" s="166"/>
      <c r="AT295" s="160" t="s">
        <v>133</v>
      </c>
      <c r="AU295" s="160" t="s">
        <v>80</v>
      </c>
      <c r="AV295" s="13" t="s">
        <v>80</v>
      </c>
      <c r="AW295" s="13" t="s">
        <v>33</v>
      </c>
      <c r="AX295" s="13" t="s">
        <v>71</v>
      </c>
      <c r="AY295" s="160" t="s">
        <v>122</v>
      </c>
    </row>
    <row r="296" spans="1:65" s="13" customFormat="1" ht="11.25">
      <c r="B296" s="158"/>
      <c r="D296" s="159" t="s">
        <v>133</v>
      </c>
      <c r="E296" s="160" t="s">
        <v>3</v>
      </c>
      <c r="F296" s="161" t="s">
        <v>445</v>
      </c>
      <c r="H296" s="162">
        <v>0.24</v>
      </c>
      <c r="I296" s="163"/>
      <c r="L296" s="158"/>
      <c r="M296" s="164"/>
      <c r="N296" s="165"/>
      <c r="O296" s="165"/>
      <c r="P296" s="165"/>
      <c r="Q296" s="165"/>
      <c r="R296" s="165"/>
      <c r="S296" s="165"/>
      <c r="T296" s="166"/>
      <c r="AT296" s="160" t="s">
        <v>133</v>
      </c>
      <c r="AU296" s="160" t="s">
        <v>80</v>
      </c>
      <c r="AV296" s="13" t="s">
        <v>80</v>
      </c>
      <c r="AW296" s="13" t="s">
        <v>33</v>
      </c>
      <c r="AX296" s="13" t="s">
        <v>71</v>
      </c>
      <c r="AY296" s="160" t="s">
        <v>122</v>
      </c>
    </row>
    <row r="297" spans="1:65" s="15" customFormat="1" ht="11.25">
      <c r="B297" s="174"/>
      <c r="D297" s="159" t="s">
        <v>133</v>
      </c>
      <c r="E297" s="175" t="s">
        <v>3</v>
      </c>
      <c r="F297" s="176" t="s">
        <v>145</v>
      </c>
      <c r="H297" s="177">
        <v>1.2589999999999999</v>
      </c>
      <c r="I297" s="178"/>
      <c r="L297" s="174"/>
      <c r="M297" s="179"/>
      <c r="N297" s="180"/>
      <c r="O297" s="180"/>
      <c r="P297" s="180"/>
      <c r="Q297" s="180"/>
      <c r="R297" s="180"/>
      <c r="S297" s="180"/>
      <c r="T297" s="181"/>
      <c r="AT297" s="175" t="s">
        <v>133</v>
      </c>
      <c r="AU297" s="175" t="s">
        <v>80</v>
      </c>
      <c r="AV297" s="15" t="s">
        <v>129</v>
      </c>
      <c r="AW297" s="15" t="s">
        <v>33</v>
      </c>
      <c r="AX297" s="15" t="s">
        <v>15</v>
      </c>
      <c r="AY297" s="175" t="s">
        <v>122</v>
      </c>
    </row>
    <row r="298" spans="1:65" s="2" customFormat="1" ht="21.75" customHeight="1">
      <c r="A298" s="34"/>
      <c r="B298" s="139"/>
      <c r="C298" s="182" t="s">
        <v>446</v>
      </c>
      <c r="D298" s="182" t="s">
        <v>206</v>
      </c>
      <c r="E298" s="183" t="s">
        <v>447</v>
      </c>
      <c r="F298" s="184" t="s">
        <v>448</v>
      </c>
      <c r="G298" s="185" t="s">
        <v>184</v>
      </c>
      <c r="H298" s="186">
        <v>1.36</v>
      </c>
      <c r="I298" s="187"/>
      <c r="J298" s="188">
        <f>ROUND(I298*H298,2)</f>
        <v>0</v>
      </c>
      <c r="K298" s="184" t="s">
        <v>128</v>
      </c>
      <c r="L298" s="189"/>
      <c r="M298" s="190" t="s">
        <v>3</v>
      </c>
      <c r="N298" s="191" t="s">
        <v>42</v>
      </c>
      <c r="O298" s="55"/>
      <c r="P298" s="149">
        <f>O298*H298</f>
        <v>0</v>
      </c>
      <c r="Q298" s="149">
        <v>1</v>
      </c>
      <c r="R298" s="149">
        <f>Q298*H298</f>
        <v>1.36</v>
      </c>
      <c r="S298" s="149">
        <v>0</v>
      </c>
      <c r="T298" s="150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51" t="s">
        <v>181</v>
      </c>
      <c r="AT298" s="151" t="s">
        <v>206</v>
      </c>
      <c r="AU298" s="151" t="s">
        <v>80</v>
      </c>
      <c r="AY298" s="19" t="s">
        <v>122</v>
      </c>
      <c r="BE298" s="152">
        <f>IF(N298="základní",J298,0)</f>
        <v>0</v>
      </c>
      <c r="BF298" s="152">
        <f>IF(N298="snížená",J298,0)</f>
        <v>0</v>
      </c>
      <c r="BG298" s="152">
        <f>IF(N298="zákl. přenesená",J298,0)</f>
        <v>0</v>
      </c>
      <c r="BH298" s="152">
        <f>IF(N298="sníž. přenesená",J298,0)</f>
        <v>0</v>
      </c>
      <c r="BI298" s="152">
        <f>IF(N298="nulová",J298,0)</f>
        <v>0</v>
      </c>
      <c r="BJ298" s="19" t="s">
        <v>15</v>
      </c>
      <c r="BK298" s="152">
        <f>ROUND(I298*H298,2)</f>
        <v>0</v>
      </c>
      <c r="BL298" s="19" t="s">
        <v>129</v>
      </c>
      <c r="BM298" s="151" t="s">
        <v>449</v>
      </c>
    </row>
    <row r="299" spans="1:65" s="13" customFormat="1" ht="11.25">
      <c r="B299" s="158"/>
      <c r="D299" s="159" t="s">
        <v>133</v>
      </c>
      <c r="F299" s="161" t="s">
        <v>450</v>
      </c>
      <c r="H299" s="162">
        <v>1.36</v>
      </c>
      <c r="I299" s="163"/>
      <c r="L299" s="158"/>
      <c r="M299" s="164"/>
      <c r="N299" s="165"/>
      <c r="O299" s="165"/>
      <c r="P299" s="165"/>
      <c r="Q299" s="165"/>
      <c r="R299" s="165"/>
      <c r="S299" s="165"/>
      <c r="T299" s="166"/>
      <c r="AT299" s="160" t="s">
        <v>133</v>
      </c>
      <c r="AU299" s="160" t="s">
        <v>80</v>
      </c>
      <c r="AV299" s="13" t="s">
        <v>80</v>
      </c>
      <c r="AW299" s="13" t="s">
        <v>4</v>
      </c>
      <c r="AX299" s="13" t="s">
        <v>15</v>
      </c>
      <c r="AY299" s="160" t="s">
        <v>122</v>
      </c>
    </row>
    <row r="300" spans="1:65" s="2" customFormat="1" ht="44.25" customHeight="1">
      <c r="A300" s="34"/>
      <c r="B300" s="139"/>
      <c r="C300" s="140" t="s">
        <v>451</v>
      </c>
      <c r="D300" s="140" t="s">
        <v>124</v>
      </c>
      <c r="E300" s="141" t="s">
        <v>452</v>
      </c>
      <c r="F300" s="142" t="s">
        <v>453</v>
      </c>
      <c r="G300" s="143" t="s">
        <v>290</v>
      </c>
      <c r="H300" s="144">
        <v>77.25</v>
      </c>
      <c r="I300" s="145"/>
      <c r="J300" s="146">
        <f>ROUND(I300*H300,2)</f>
        <v>0</v>
      </c>
      <c r="K300" s="142" t="s">
        <v>128</v>
      </c>
      <c r="L300" s="35"/>
      <c r="M300" s="147" t="s">
        <v>3</v>
      </c>
      <c r="N300" s="148" t="s">
        <v>42</v>
      </c>
      <c r="O300" s="55"/>
      <c r="P300" s="149">
        <f>O300*H300</f>
        <v>0</v>
      </c>
      <c r="Q300" s="149">
        <v>2.257E-2</v>
      </c>
      <c r="R300" s="149">
        <f>Q300*H300</f>
        <v>1.7435324999999999</v>
      </c>
      <c r="S300" s="149">
        <v>0</v>
      </c>
      <c r="T300" s="150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51" t="s">
        <v>129</v>
      </c>
      <c r="AT300" s="151" t="s">
        <v>124</v>
      </c>
      <c r="AU300" s="151" t="s">
        <v>80</v>
      </c>
      <c r="AY300" s="19" t="s">
        <v>122</v>
      </c>
      <c r="BE300" s="152">
        <f>IF(N300="základní",J300,0)</f>
        <v>0</v>
      </c>
      <c r="BF300" s="152">
        <f>IF(N300="snížená",J300,0)</f>
        <v>0</v>
      </c>
      <c r="BG300" s="152">
        <f>IF(N300="zákl. přenesená",J300,0)</f>
        <v>0</v>
      </c>
      <c r="BH300" s="152">
        <f>IF(N300="sníž. přenesená",J300,0)</f>
        <v>0</v>
      </c>
      <c r="BI300" s="152">
        <f>IF(N300="nulová",J300,0)</f>
        <v>0</v>
      </c>
      <c r="BJ300" s="19" t="s">
        <v>15</v>
      </c>
      <c r="BK300" s="152">
        <f>ROUND(I300*H300,2)</f>
        <v>0</v>
      </c>
      <c r="BL300" s="19" t="s">
        <v>129</v>
      </c>
      <c r="BM300" s="151" t="s">
        <v>454</v>
      </c>
    </row>
    <row r="301" spans="1:65" s="2" customFormat="1" ht="11.25">
      <c r="A301" s="34"/>
      <c r="B301" s="35"/>
      <c r="C301" s="34"/>
      <c r="D301" s="153" t="s">
        <v>131</v>
      </c>
      <c r="E301" s="34"/>
      <c r="F301" s="154" t="s">
        <v>455</v>
      </c>
      <c r="G301" s="34"/>
      <c r="H301" s="34"/>
      <c r="I301" s="155"/>
      <c r="J301" s="34"/>
      <c r="K301" s="34"/>
      <c r="L301" s="35"/>
      <c r="M301" s="156"/>
      <c r="N301" s="157"/>
      <c r="O301" s="55"/>
      <c r="P301" s="55"/>
      <c r="Q301" s="55"/>
      <c r="R301" s="55"/>
      <c r="S301" s="55"/>
      <c r="T301" s="56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9" t="s">
        <v>131</v>
      </c>
      <c r="AU301" s="19" t="s">
        <v>80</v>
      </c>
    </row>
    <row r="302" spans="1:65" s="14" customFormat="1" ht="11.25">
      <c r="B302" s="167"/>
      <c r="D302" s="159" t="s">
        <v>133</v>
      </c>
      <c r="E302" s="168" t="s">
        <v>3</v>
      </c>
      <c r="F302" s="169" t="s">
        <v>293</v>
      </c>
      <c r="H302" s="168" t="s">
        <v>3</v>
      </c>
      <c r="I302" s="170"/>
      <c r="L302" s="167"/>
      <c r="M302" s="171"/>
      <c r="N302" s="172"/>
      <c r="O302" s="172"/>
      <c r="P302" s="172"/>
      <c r="Q302" s="172"/>
      <c r="R302" s="172"/>
      <c r="S302" s="172"/>
      <c r="T302" s="173"/>
      <c r="AT302" s="168" t="s">
        <v>133</v>
      </c>
      <c r="AU302" s="168" t="s">
        <v>80</v>
      </c>
      <c r="AV302" s="14" t="s">
        <v>15</v>
      </c>
      <c r="AW302" s="14" t="s">
        <v>33</v>
      </c>
      <c r="AX302" s="14" t="s">
        <v>71</v>
      </c>
      <c r="AY302" s="168" t="s">
        <v>122</v>
      </c>
    </row>
    <row r="303" spans="1:65" s="13" customFormat="1" ht="11.25">
      <c r="B303" s="158"/>
      <c r="D303" s="159" t="s">
        <v>133</v>
      </c>
      <c r="E303" s="160" t="s">
        <v>3</v>
      </c>
      <c r="F303" s="161" t="s">
        <v>456</v>
      </c>
      <c r="H303" s="162">
        <v>77.25</v>
      </c>
      <c r="I303" s="163"/>
      <c r="L303" s="158"/>
      <c r="M303" s="164"/>
      <c r="N303" s="165"/>
      <c r="O303" s="165"/>
      <c r="P303" s="165"/>
      <c r="Q303" s="165"/>
      <c r="R303" s="165"/>
      <c r="S303" s="165"/>
      <c r="T303" s="166"/>
      <c r="AT303" s="160" t="s">
        <v>133</v>
      </c>
      <c r="AU303" s="160" t="s">
        <v>80</v>
      </c>
      <c r="AV303" s="13" t="s">
        <v>80</v>
      </c>
      <c r="AW303" s="13" t="s">
        <v>33</v>
      </c>
      <c r="AX303" s="13" t="s">
        <v>15</v>
      </c>
      <c r="AY303" s="160" t="s">
        <v>122</v>
      </c>
    </row>
    <row r="304" spans="1:65" s="2" customFormat="1" ht="24.2" customHeight="1">
      <c r="A304" s="34"/>
      <c r="B304" s="139"/>
      <c r="C304" s="140" t="s">
        <v>457</v>
      </c>
      <c r="D304" s="140" t="s">
        <v>124</v>
      </c>
      <c r="E304" s="141" t="s">
        <v>458</v>
      </c>
      <c r="F304" s="142" t="s">
        <v>459</v>
      </c>
      <c r="G304" s="143" t="s">
        <v>137</v>
      </c>
      <c r="H304" s="144">
        <v>11.05</v>
      </c>
      <c r="I304" s="145"/>
      <c r="J304" s="146">
        <f>ROUND(I304*H304,2)</f>
        <v>0</v>
      </c>
      <c r="K304" s="142" t="s">
        <v>128</v>
      </c>
      <c r="L304" s="35"/>
      <c r="M304" s="147" t="s">
        <v>3</v>
      </c>
      <c r="N304" s="148" t="s">
        <v>42</v>
      </c>
      <c r="O304" s="55"/>
      <c r="P304" s="149">
        <f>O304*H304</f>
        <v>0</v>
      </c>
      <c r="Q304" s="149">
        <v>2.5019800000000001</v>
      </c>
      <c r="R304" s="149">
        <f>Q304*H304</f>
        <v>27.646879000000002</v>
      </c>
      <c r="S304" s="149">
        <v>0</v>
      </c>
      <c r="T304" s="150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51" t="s">
        <v>129</v>
      </c>
      <c r="AT304" s="151" t="s">
        <v>124</v>
      </c>
      <c r="AU304" s="151" t="s">
        <v>80</v>
      </c>
      <c r="AY304" s="19" t="s">
        <v>122</v>
      </c>
      <c r="BE304" s="152">
        <f>IF(N304="základní",J304,0)</f>
        <v>0</v>
      </c>
      <c r="BF304" s="152">
        <f>IF(N304="snížená",J304,0)</f>
        <v>0</v>
      </c>
      <c r="BG304" s="152">
        <f>IF(N304="zákl. přenesená",J304,0)</f>
        <v>0</v>
      </c>
      <c r="BH304" s="152">
        <f>IF(N304="sníž. přenesená",J304,0)</f>
        <v>0</v>
      </c>
      <c r="BI304" s="152">
        <f>IF(N304="nulová",J304,0)</f>
        <v>0</v>
      </c>
      <c r="BJ304" s="19" t="s">
        <v>15</v>
      </c>
      <c r="BK304" s="152">
        <f>ROUND(I304*H304,2)</f>
        <v>0</v>
      </c>
      <c r="BL304" s="19" t="s">
        <v>129</v>
      </c>
      <c r="BM304" s="151" t="s">
        <v>460</v>
      </c>
    </row>
    <row r="305" spans="1:65" s="2" customFormat="1" ht="11.25">
      <c r="A305" s="34"/>
      <c r="B305" s="35"/>
      <c r="C305" s="34"/>
      <c r="D305" s="153" t="s">
        <v>131</v>
      </c>
      <c r="E305" s="34"/>
      <c r="F305" s="154" t="s">
        <v>461</v>
      </c>
      <c r="G305" s="34"/>
      <c r="H305" s="34"/>
      <c r="I305" s="155"/>
      <c r="J305" s="34"/>
      <c r="K305" s="34"/>
      <c r="L305" s="35"/>
      <c r="M305" s="156"/>
      <c r="N305" s="157"/>
      <c r="O305" s="55"/>
      <c r="P305" s="55"/>
      <c r="Q305" s="55"/>
      <c r="R305" s="55"/>
      <c r="S305" s="55"/>
      <c r="T305" s="56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9" t="s">
        <v>131</v>
      </c>
      <c r="AU305" s="19" t="s">
        <v>80</v>
      </c>
    </row>
    <row r="306" spans="1:65" s="14" customFormat="1" ht="11.25">
      <c r="B306" s="167"/>
      <c r="D306" s="159" t="s">
        <v>133</v>
      </c>
      <c r="E306" s="168" t="s">
        <v>3</v>
      </c>
      <c r="F306" s="169" t="s">
        <v>293</v>
      </c>
      <c r="H306" s="168" t="s">
        <v>3</v>
      </c>
      <c r="I306" s="170"/>
      <c r="L306" s="167"/>
      <c r="M306" s="171"/>
      <c r="N306" s="172"/>
      <c r="O306" s="172"/>
      <c r="P306" s="172"/>
      <c r="Q306" s="172"/>
      <c r="R306" s="172"/>
      <c r="S306" s="172"/>
      <c r="T306" s="173"/>
      <c r="AT306" s="168" t="s">
        <v>133</v>
      </c>
      <c r="AU306" s="168" t="s">
        <v>80</v>
      </c>
      <c r="AV306" s="14" t="s">
        <v>15</v>
      </c>
      <c r="AW306" s="14" t="s">
        <v>33</v>
      </c>
      <c r="AX306" s="14" t="s">
        <v>71</v>
      </c>
      <c r="AY306" s="168" t="s">
        <v>122</v>
      </c>
    </row>
    <row r="307" spans="1:65" s="13" customFormat="1" ht="11.25">
      <c r="B307" s="158"/>
      <c r="D307" s="159" t="s">
        <v>133</v>
      </c>
      <c r="E307" s="160" t="s">
        <v>3</v>
      </c>
      <c r="F307" s="161" t="s">
        <v>462</v>
      </c>
      <c r="H307" s="162">
        <v>2.7749999999999999</v>
      </c>
      <c r="I307" s="163"/>
      <c r="L307" s="158"/>
      <c r="M307" s="164"/>
      <c r="N307" s="165"/>
      <c r="O307" s="165"/>
      <c r="P307" s="165"/>
      <c r="Q307" s="165"/>
      <c r="R307" s="165"/>
      <c r="S307" s="165"/>
      <c r="T307" s="166"/>
      <c r="AT307" s="160" t="s">
        <v>133</v>
      </c>
      <c r="AU307" s="160" t="s">
        <v>80</v>
      </c>
      <c r="AV307" s="13" t="s">
        <v>80</v>
      </c>
      <c r="AW307" s="13" t="s">
        <v>33</v>
      </c>
      <c r="AX307" s="13" t="s">
        <v>71</v>
      </c>
      <c r="AY307" s="160" t="s">
        <v>122</v>
      </c>
    </row>
    <row r="308" spans="1:65" s="13" customFormat="1" ht="11.25">
      <c r="B308" s="158"/>
      <c r="D308" s="159" t="s">
        <v>133</v>
      </c>
      <c r="E308" s="160" t="s">
        <v>3</v>
      </c>
      <c r="F308" s="161" t="s">
        <v>463</v>
      </c>
      <c r="H308" s="162">
        <v>0.16300000000000001</v>
      </c>
      <c r="I308" s="163"/>
      <c r="L308" s="158"/>
      <c r="M308" s="164"/>
      <c r="N308" s="165"/>
      <c r="O308" s="165"/>
      <c r="P308" s="165"/>
      <c r="Q308" s="165"/>
      <c r="R308" s="165"/>
      <c r="S308" s="165"/>
      <c r="T308" s="166"/>
      <c r="AT308" s="160" t="s">
        <v>133</v>
      </c>
      <c r="AU308" s="160" t="s">
        <v>80</v>
      </c>
      <c r="AV308" s="13" t="s">
        <v>80</v>
      </c>
      <c r="AW308" s="13" t="s">
        <v>33</v>
      </c>
      <c r="AX308" s="13" t="s">
        <v>71</v>
      </c>
      <c r="AY308" s="160" t="s">
        <v>122</v>
      </c>
    </row>
    <row r="309" spans="1:65" s="14" customFormat="1" ht="11.25">
      <c r="B309" s="167"/>
      <c r="D309" s="159" t="s">
        <v>133</v>
      </c>
      <c r="E309" s="168" t="s">
        <v>3</v>
      </c>
      <c r="F309" s="169" t="s">
        <v>464</v>
      </c>
      <c r="H309" s="168" t="s">
        <v>3</v>
      </c>
      <c r="I309" s="170"/>
      <c r="L309" s="167"/>
      <c r="M309" s="171"/>
      <c r="N309" s="172"/>
      <c r="O309" s="172"/>
      <c r="P309" s="172"/>
      <c r="Q309" s="172"/>
      <c r="R309" s="172"/>
      <c r="S309" s="172"/>
      <c r="T309" s="173"/>
      <c r="AT309" s="168" t="s">
        <v>133</v>
      </c>
      <c r="AU309" s="168" t="s">
        <v>80</v>
      </c>
      <c r="AV309" s="14" t="s">
        <v>15</v>
      </c>
      <c r="AW309" s="14" t="s">
        <v>33</v>
      </c>
      <c r="AX309" s="14" t="s">
        <v>71</v>
      </c>
      <c r="AY309" s="168" t="s">
        <v>122</v>
      </c>
    </row>
    <row r="310" spans="1:65" s="13" customFormat="1" ht="11.25">
      <c r="B310" s="158"/>
      <c r="D310" s="159" t="s">
        <v>133</v>
      </c>
      <c r="E310" s="160" t="s">
        <v>3</v>
      </c>
      <c r="F310" s="161" t="s">
        <v>465</v>
      </c>
      <c r="H310" s="162">
        <v>4.72</v>
      </c>
      <c r="I310" s="163"/>
      <c r="L310" s="158"/>
      <c r="M310" s="164"/>
      <c r="N310" s="165"/>
      <c r="O310" s="165"/>
      <c r="P310" s="165"/>
      <c r="Q310" s="165"/>
      <c r="R310" s="165"/>
      <c r="S310" s="165"/>
      <c r="T310" s="166"/>
      <c r="AT310" s="160" t="s">
        <v>133</v>
      </c>
      <c r="AU310" s="160" t="s">
        <v>80</v>
      </c>
      <c r="AV310" s="13" t="s">
        <v>80</v>
      </c>
      <c r="AW310" s="13" t="s">
        <v>33</v>
      </c>
      <c r="AX310" s="13" t="s">
        <v>71</v>
      </c>
      <c r="AY310" s="160" t="s">
        <v>122</v>
      </c>
    </row>
    <row r="311" spans="1:65" s="14" customFormat="1" ht="11.25">
      <c r="B311" s="167"/>
      <c r="D311" s="159" t="s">
        <v>133</v>
      </c>
      <c r="E311" s="168" t="s">
        <v>3</v>
      </c>
      <c r="F311" s="169" t="s">
        <v>324</v>
      </c>
      <c r="H311" s="168" t="s">
        <v>3</v>
      </c>
      <c r="I311" s="170"/>
      <c r="L311" s="167"/>
      <c r="M311" s="171"/>
      <c r="N311" s="172"/>
      <c r="O311" s="172"/>
      <c r="P311" s="172"/>
      <c r="Q311" s="172"/>
      <c r="R311" s="172"/>
      <c r="S311" s="172"/>
      <c r="T311" s="173"/>
      <c r="AT311" s="168" t="s">
        <v>133</v>
      </c>
      <c r="AU311" s="168" t="s">
        <v>80</v>
      </c>
      <c r="AV311" s="14" t="s">
        <v>15</v>
      </c>
      <c r="AW311" s="14" t="s">
        <v>33</v>
      </c>
      <c r="AX311" s="14" t="s">
        <v>71</v>
      </c>
      <c r="AY311" s="168" t="s">
        <v>122</v>
      </c>
    </row>
    <row r="312" spans="1:65" s="13" customFormat="1" ht="11.25">
      <c r="B312" s="158"/>
      <c r="D312" s="159" t="s">
        <v>133</v>
      </c>
      <c r="E312" s="160" t="s">
        <v>3</v>
      </c>
      <c r="F312" s="161" t="s">
        <v>466</v>
      </c>
      <c r="H312" s="162">
        <v>3.3919999999999999</v>
      </c>
      <c r="I312" s="163"/>
      <c r="L312" s="158"/>
      <c r="M312" s="164"/>
      <c r="N312" s="165"/>
      <c r="O312" s="165"/>
      <c r="P312" s="165"/>
      <c r="Q312" s="165"/>
      <c r="R312" s="165"/>
      <c r="S312" s="165"/>
      <c r="T312" s="166"/>
      <c r="AT312" s="160" t="s">
        <v>133</v>
      </c>
      <c r="AU312" s="160" t="s">
        <v>80</v>
      </c>
      <c r="AV312" s="13" t="s">
        <v>80</v>
      </c>
      <c r="AW312" s="13" t="s">
        <v>33</v>
      </c>
      <c r="AX312" s="13" t="s">
        <v>71</v>
      </c>
      <c r="AY312" s="160" t="s">
        <v>122</v>
      </c>
    </row>
    <row r="313" spans="1:65" s="15" customFormat="1" ht="11.25">
      <c r="B313" s="174"/>
      <c r="D313" s="159" t="s">
        <v>133</v>
      </c>
      <c r="E313" s="175" t="s">
        <v>3</v>
      </c>
      <c r="F313" s="176" t="s">
        <v>145</v>
      </c>
      <c r="H313" s="177">
        <v>11.05</v>
      </c>
      <c r="I313" s="178"/>
      <c r="L313" s="174"/>
      <c r="M313" s="179"/>
      <c r="N313" s="180"/>
      <c r="O313" s="180"/>
      <c r="P313" s="180"/>
      <c r="Q313" s="180"/>
      <c r="R313" s="180"/>
      <c r="S313" s="180"/>
      <c r="T313" s="181"/>
      <c r="AT313" s="175" t="s">
        <v>133</v>
      </c>
      <c r="AU313" s="175" t="s">
        <v>80</v>
      </c>
      <c r="AV313" s="15" t="s">
        <v>129</v>
      </c>
      <c r="AW313" s="15" t="s">
        <v>33</v>
      </c>
      <c r="AX313" s="15" t="s">
        <v>15</v>
      </c>
      <c r="AY313" s="175" t="s">
        <v>122</v>
      </c>
    </row>
    <row r="314" spans="1:65" s="2" customFormat="1" ht="24.2" customHeight="1">
      <c r="A314" s="34"/>
      <c r="B314" s="139"/>
      <c r="C314" s="140" t="s">
        <v>467</v>
      </c>
      <c r="D314" s="140" t="s">
        <v>124</v>
      </c>
      <c r="E314" s="141" t="s">
        <v>468</v>
      </c>
      <c r="F314" s="142" t="s">
        <v>469</v>
      </c>
      <c r="G314" s="143" t="s">
        <v>127</v>
      </c>
      <c r="H314" s="144">
        <v>56.244999999999997</v>
      </c>
      <c r="I314" s="145"/>
      <c r="J314" s="146">
        <f>ROUND(I314*H314,2)</f>
        <v>0</v>
      </c>
      <c r="K314" s="142" t="s">
        <v>128</v>
      </c>
      <c r="L314" s="35"/>
      <c r="M314" s="147" t="s">
        <v>3</v>
      </c>
      <c r="N314" s="148" t="s">
        <v>42</v>
      </c>
      <c r="O314" s="55"/>
      <c r="P314" s="149">
        <f>O314*H314</f>
        <v>0</v>
      </c>
      <c r="Q314" s="149">
        <v>1.1169999999999999E-2</v>
      </c>
      <c r="R314" s="149">
        <f>Q314*H314</f>
        <v>0.62825664999999997</v>
      </c>
      <c r="S314" s="149">
        <v>0</v>
      </c>
      <c r="T314" s="150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51" t="s">
        <v>129</v>
      </c>
      <c r="AT314" s="151" t="s">
        <v>124</v>
      </c>
      <c r="AU314" s="151" t="s">
        <v>80</v>
      </c>
      <c r="AY314" s="19" t="s">
        <v>122</v>
      </c>
      <c r="BE314" s="152">
        <f>IF(N314="základní",J314,0)</f>
        <v>0</v>
      </c>
      <c r="BF314" s="152">
        <f>IF(N314="snížená",J314,0)</f>
        <v>0</v>
      </c>
      <c r="BG314" s="152">
        <f>IF(N314="zákl. přenesená",J314,0)</f>
        <v>0</v>
      </c>
      <c r="BH314" s="152">
        <f>IF(N314="sníž. přenesená",J314,0)</f>
        <v>0</v>
      </c>
      <c r="BI314" s="152">
        <f>IF(N314="nulová",J314,0)</f>
        <v>0</v>
      </c>
      <c r="BJ314" s="19" t="s">
        <v>15</v>
      </c>
      <c r="BK314" s="152">
        <f>ROUND(I314*H314,2)</f>
        <v>0</v>
      </c>
      <c r="BL314" s="19" t="s">
        <v>129</v>
      </c>
      <c r="BM314" s="151" t="s">
        <v>470</v>
      </c>
    </row>
    <row r="315" spans="1:65" s="2" customFormat="1" ht="11.25">
      <c r="A315" s="34"/>
      <c r="B315" s="35"/>
      <c r="C315" s="34"/>
      <c r="D315" s="153" t="s">
        <v>131</v>
      </c>
      <c r="E315" s="34"/>
      <c r="F315" s="154" t="s">
        <v>471</v>
      </c>
      <c r="G315" s="34"/>
      <c r="H315" s="34"/>
      <c r="I315" s="155"/>
      <c r="J315" s="34"/>
      <c r="K315" s="34"/>
      <c r="L315" s="35"/>
      <c r="M315" s="156"/>
      <c r="N315" s="157"/>
      <c r="O315" s="55"/>
      <c r="P315" s="55"/>
      <c r="Q315" s="55"/>
      <c r="R315" s="55"/>
      <c r="S315" s="55"/>
      <c r="T315" s="56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9" t="s">
        <v>131</v>
      </c>
      <c r="AU315" s="19" t="s">
        <v>80</v>
      </c>
    </row>
    <row r="316" spans="1:65" s="14" customFormat="1" ht="11.25">
      <c r="B316" s="167"/>
      <c r="D316" s="159" t="s">
        <v>133</v>
      </c>
      <c r="E316" s="168" t="s">
        <v>3</v>
      </c>
      <c r="F316" s="169" t="s">
        <v>293</v>
      </c>
      <c r="H316" s="168" t="s">
        <v>3</v>
      </c>
      <c r="I316" s="170"/>
      <c r="L316" s="167"/>
      <c r="M316" s="171"/>
      <c r="N316" s="172"/>
      <c r="O316" s="172"/>
      <c r="P316" s="172"/>
      <c r="Q316" s="172"/>
      <c r="R316" s="172"/>
      <c r="S316" s="172"/>
      <c r="T316" s="173"/>
      <c r="AT316" s="168" t="s">
        <v>133</v>
      </c>
      <c r="AU316" s="168" t="s">
        <v>80</v>
      </c>
      <c r="AV316" s="14" t="s">
        <v>15</v>
      </c>
      <c r="AW316" s="14" t="s">
        <v>33</v>
      </c>
      <c r="AX316" s="14" t="s">
        <v>71</v>
      </c>
      <c r="AY316" s="168" t="s">
        <v>122</v>
      </c>
    </row>
    <row r="317" spans="1:65" s="13" customFormat="1" ht="11.25">
      <c r="B317" s="158"/>
      <c r="D317" s="159" t="s">
        <v>133</v>
      </c>
      <c r="E317" s="160" t="s">
        <v>3</v>
      </c>
      <c r="F317" s="161" t="s">
        <v>472</v>
      </c>
      <c r="H317" s="162">
        <v>2.2749999999999999</v>
      </c>
      <c r="I317" s="163"/>
      <c r="L317" s="158"/>
      <c r="M317" s="164"/>
      <c r="N317" s="165"/>
      <c r="O317" s="165"/>
      <c r="P317" s="165"/>
      <c r="Q317" s="165"/>
      <c r="R317" s="165"/>
      <c r="S317" s="165"/>
      <c r="T317" s="166"/>
      <c r="AT317" s="160" t="s">
        <v>133</v>
      </c>
      <c r="AU317" s="160" t="s">
        <v>80</v>
      </c>
      <c r="AV317" s="13" t="s">
        <v>80</v>
      </c>
      <c r="AW317" s="13" t="s">
        <v>33</v>
      </c>
      <c r="AX317" s="13" t="s">
        <v>71</v>
      </c>
      <c r="AY317" s="160" t="s">
        <v>122</v>
      </c>
    </row>
    <row r="318" spans="1:65" s="14" customFormat="1" ht="11.25">
      <c r="B318" s="167"/>
      <c r="D318" s="159" t="s">
        <v>133</v>
      </c>
      <c r="E318" s="168" t="s">
        <v>3</v>
      </c>
      <c r="F318" s="169" t="s">
        <v>324</v>
      </c>
      <c r="H318" s="168" t="s">
        <v>3</v>
      </c>
      <c r="I318" s="170"/>
      <c r="L318" s="167"/>
      <c r="M318" s="171"/>
      <c r="N318" s="172"/>
      <c r="O318" s="172"/>
      <c r="P318" s="172"/>
      <c r="Q318" s="172"/>
      <c r="R318" s="172"/>
      <c r="S318" s="172"/>
      <c r="T318" s="173"/>
      <c r="AT318" s="168" t="s">
        <v>133</v>
      </c>
      <c r="AU318" s="168" t="s">
        <v>80</v>
      </c>
      <c r="AV318" s="14" t="s">
        <v>15</v>
      </c>
      <c r="AW318" s="14" t="s">
        <v>33</v>
      </c>
      <c r="AX318" s="14" t="s">
        <v>71</v>
      </c>
      <c r="AY318" s="168" t="s">
        <v>122</v>
      </c>
    </row>
    <row r="319" spans="1:65" s="13" customFormat="1" ht="11.25">
      <c r="B319" s="158"/>
      <c r="D319" s="159" t="s">
        <v>133</v>
      </c>
      <c r="E319" s="160" t="s">
        <v>3</v>
      </c>
      <c r="F319" s="161" t="s">
        <v>473</v>
      </c>
      <c r="H319" s="162">
        <v>53.97</v>
      </c>
      <c r="I319" s="163"/>
      <c r="L319" s="158"/>
      <c r="M319" s="164"/>
      <c r="N319" s="165"/>
      <c r="O319" s="165"/>
      <c r="P319" s="165"/>
      <c r="Q319" s="165"/>
      <c r="R319" s="165"/>
      <c r="S319" s="165"/>
      <c r="T319" s="166"/>
      <c r="AT319" s="160" t="s">
        <v>133</v>
      </c>
      <c r="AU319" s="160" t="s">
        <v>80</v>
      </c>
      <c r="AV319" s="13" t="s">
        <v>80</v>
      </c>
      <c r="AW319" s="13" t="s">
        <v>33</v>
      </c>
      <c r="AX319" s="13" t="s">
        <v>71</v>
      </c>
      <c r="AY319" s="160" t="s">
        <v>122</v>
      </c>
    </row>
    <row r="320" spans="1:65" s="15" customFormat="1" ht="11.25">
      <c r="B320" s="174"/>
      <c r="D320" s="159" t="s">
        <v>133</v>
      </c>
      <c r="E320" s="175" t="s">
        <v>3</v>
      </c>
      <c r="F320" s="176" t="s">
        <v>145</v>
      </c>
      <c r="H320" s="177">
        <v>56.244999999999997</v>
      </c>
      <c r="I320" s="178"/>
      <c r="L320" s="174"/>
      <c r="M320" s="179"/>
      <c r="N320" s="180"/>
      <c r="O320" s="180"/>
      <c r="P320" s="180"/>
      <c r="Q320" s="180"/>
      <c r="R320" s="180"/>
      <c r="S320" s="180"/>
      <c r="T320" s="181"/>
      <c r="AT320" s="175" t="s">
        <v>133</v>
      </c>
      <c r="AU320" s="175" t="s">
        <v>80</v>
      </c>
      <c r="AV320" s="15" t="s">
        <v>129</v>
      </c>
      <c r="AW320" s="15" t="s">
        <v>33</v>
      </c>
      <c r="AX320" s="15" t="s">
        <v>15</v>
      </c>
      <c r="AY320" s="175" t="s">
        <v>122</v>
      </c>
    </row>
    <row r="321" spans="1:65" s="2" customFormat="1" ht="24.2" customHeight="1">
      <c r="A321" s="34"/>
      <c r="B321" s="139"/>
      <c r="C321" s="140" t="s">
        <v>474</v>
      </c>
      <c r="D321" s="140" t="s">
        <v>124</v>
      </c>
      <c r="E321" s="141" t="s">
        <v>475</v>
      </c>
      <c r="F321" s="142" t="s">
        <v>476</v>
      </c>
      <c r="G321" s="143" t="s">
        <v>127</v>
      </c>
      <c r="H321" s="144">
        <v>56.244999999999997</v>
      </c>
      <c r="I321" s="145"/>
      <c r="J321" s="146">
        <f>ROUND(I321*H321,2)</f>
        <v>0</v>
      </c>
      <c r="K321" s="142" t="s">
        <v>128</v>
      </c>
      <c r="L321" s="35"/>
      <c r="M321" s="147" t="s">
        <v>3</v>
      </c>
      <c r="N321" s="148" t="s">
        <v>42</v>
      </c>
      <c r="O321" s="55"/>
      <c r="P321" s="149">
        <f>O321*H321</f>
        <v>0</v>
      </c>
      <c r="Q321" s="149">
        <v>0</v>
      </c>
      <c r="R321" s="149">
        <f>Q321*H321</f>
        <v>0</v>
      </c>
      <c r="S321" s="149">
        <v>0</v>
      </c>
      <c r="T321" s="150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51" t="s">
        <v>129</v>
      </c>
      <c r="AT321" s="151" t="s">
        <v>124</v>
      </c>
      <c r="AU321" s="151" t="s">
        <v>80</v>
      </c>
      <c r="AY321" s="19" t="s">
        <v>122</v>
      </c>
      <c r="BE321" s="152">
        <f>IF(N321="základní",J321,0)</f>
        <v>0</v>
      </c>
      <c r="BF321" s="152">
        <f>IF(N321="snížená",J321,0)</f>
        <v>0</v>
      </c>
      <c r="BG321" s="152">
        <f>IF(N321="zákl. přenesená",J321,0)</f>
        <v>0</v>
      </c>
      <c r="BH321" s="152">
        <f>IF(N321="sníž. přenesená",J321,0)</f>
        <v>0</v>
      </c>
      <c r="BI321" s="152">
        <f>IF(N321="nulová",J321,0)</f>
        <v>0</v>
      </c>
      <c r="BJ321" s="19" t="s">
        <v>15</v>
      </c>
      <c r="BK321" s="152">
        <f>ROUND(I321*H321,2)</f>
        <v>0</v>
      </c>
      <c r="BL321" s="19" t="s">
        <v>129</v>
      </c>
      <c r="BM321" s="151" t="s">
        <v>477</v>
      </c>
    </row>
    <row r="322" spans="1:65" s="2" customFormat="1" ht="11.25">
      <c r="A322" s="34"/>
      <c r="B322" s="35"/>
      <c r="C322" s="34"/>
      <c r="D322" s="153" t="s">
        <v>131</v>
      </c>
      <c r="E322" s="34"/>
      <c r="F322" s="154" t="s">
        <v>478</v>
      </c>
      <c r="G322" s="34"/>
      <c r="H322" s="34"/>
      <c r="I322" s="155"/>
      <c r="J322" s="34"/>
      <c r="K322" s="34"/>
      <c r="L322" s="35"/>
      <c r="M322" s="156"/>
      <c r="N322" s="157"/>
      <c r="O322" s="55"/>
      <c r="P322" s="55"/>
      <c r="Q322" s="55"/>
      <c r="R322" s="55"/>
      <c r="S322" s="55"/>
      <c r="T322" s="56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9" t="s">
        <v>131</v>
      </c>
      <c r="AU322" s="19" t="s">
        <v>80</v>
      </c>
    </row>
    <row r="323" spans="1:65" s="2" customFormat="1" ht="24.2" customHeight="1">
      <c r="A323" s="34"/>
      <c r="B323" s="139"/>
      <c r="C323" s="140" t="s">
        <v>479</v>
      </c>
      <c r="D323" s="140" t="s">
        <v>124</v>
      </c>
      <c r="E323" s="141" t="s">
        <v>480</v>
      </c>
      <c r="F323" s="142" t="s">
        <v>481</v>
      </c>
      <c r="G323" s="143" t="s">
        <v>184</v>
      </c>
      <c r="H323" s="144">
        <v>1.3260000000000001</v>
      </c>
      <c r="I323" s="145"/>
      <c r="J323" s="146">
        <f>ROUND(I323*H323,2)</f>
        <v>0</v>
      </c>
      <c r="K323" s="142" t="s">
        <v>128</v>
      </c>
      <c r="L323" s="35"/>
      <c r="M323" s="147" t="s">
        <v>3</v>
      </c>
      <c r="N323" s="148" t="s">
        <v>42</v>
      </c>
      <c r="O323" s="55"/>
      <c r="P323" s="149">
        <f>O323*H323</f>
        <v>0</v>
      </c>
      <c r="Q323" s="149">
        <v>1.05291</v>
      </c>
      <c r="R323" s="149">
        <f>Q323*H323</f>
        <v>1.39615866</v>
      </c>
      <c r="S323" s="149">
        <v>0</v>
      </c>
      <c r="T323" s="150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51" t="s">
        <v>129</v>
      </c>
      <c r="AT323" s="151" t="s">
        <v>124</v>
      </c>
      <c r="AU323" s="151" t="s">
        <v>80</v>
      </c>
      <c r="AY323" s="19" t="s">
        <v>122</v>
      </c>
      <c r="BE323" s="152">
        <f>IF(N323="základní",J323,0)</f>
        <v>0</v>
      </c>
      <c r="BF323" s="152">
        <f>IF(N323="snížená",J323,0)</f>
        <v>0</v>
      </c>
      <c r="BG323" s="152">
        <f>IF(N323="zákl. přenesená",J323,0)</f>
        <v>0</v>
      </c>
      <c r="BH323" s="152">
        <f>IF(N323="sníž. přenesená",J323,0)</f>
        <v>0</v>
      </c>
      <c r="BI323" s="152">
        <f>IF(N323="nulová",J323,0)</f>
        <v>0</v>
      </c>
      <c r="BJ323" s="19" t="s">
        <v>15</v>
      </c>
      <c r="BK323" s="152">
        <f>ROUND(I323*H323,2)</f>
        <v>0</v>
      </c>
      <c r="BL323" s="19" t="s">
        <v>129</v>
      </c>
      <c r="BM323" s="151" t="s">
        <v>482</v>
      </c>
    </row>
    <row r="324" spans="1:65" s="2" customFormat="1" ht="11.25">
      <c r="A324" s="34"/>
      <c r="B324" s="35"/>
      <c r="C324" s="34"/>
      <c r="D324" s="153" t="s">
        <v>131</v>
      </c>
      <c r="E324" s="34"/>
      <c r="F324" s="154" t="s">
        <v>483</v>
      </c>
      <c r="G324" s="34"/>
      <c r="H324" s="34"/>
      <c r="I324" s="155"/>
      <c r="J324" s="34"/>
      <c r="K324" s="34"/>
      <c r="L324" s="35"/>
      <c r="M324" s="156"/>
      <c r="N324" s="157"/>
      <c r="O324" s="55"/>
      <c r="P324" s="55"/>
      <c r="Q324" s="55"/>
      <c r="R324" s="55"/>
      <c r="S324" s="55"/>
      <c r="T324" s="56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T324" s="19" t="s">
        <v>131</v>
      </c>
      <c r="AU324" s="19" t="s">
        <v>80</v>
      </c>
    </row>
    <row r="325" spans="1:65" s="14" customFormat="1" ht="11.25">
      <c r="B325" s="167"/>
      <c r="D325" s="159" t="s">
        <v>133</v>
      </c>
      <c r="E325" s="168" t="s">
        <v>3</v>
      </c>
      <c r="F325" s="169" t="s">
        <v>484</v>
      </c>
      <c r="H325" s="168" t="s">
        <v>3</v>
      </c>
      <c r="I325" s="170"/>
      <c r="L325" s="167"/>
      <c r="M325" s="171"/>
      <c r="N325" s="172"/>
      <c r="O325" s="172"/>
      <c r="P325" s="172"/>
      <c r="Q325" s="172"/>
      <c r="R325" s="172"/>
      <c r="S325" s="172"/>
      <c r="T325" s="173"/>
      <c r="AT325" s="168" t="s">
        <v>133</v>
      </c>
      <c r="AU325" s="168" t="s">
        <v>80</v>
      </c>
      <c r="AV325" s="14" t="s">
        <v>15</v>
      </c>
      <c r="AW325" s="14" t="s">
        <v>33</v>
      </c>
      <c r="AX325" s="14" t="s">
        <v>71</v>
      </c>
      <c r="AY325" s="168" t="s">
        <v>122</v>
      </c>
    </row>
    <row r="326" spans="1:65" s="13" customFormat="1" ht="11.25">
      <c r="B326" s="158"/>
      <c r="D326" s="159" t="s">
        <v>133</v>
      </c>
      <c r="E326" s="160" t="s">
        <v>3</v>
      </c>
      <c r="F326" s="161" t="s">
        <v>485</v>
      </c>
      <c r="H326" s="162">
        <v>1.3260000000000001</v>
      </c>
      <c r="I326" s="163"/>
      <c r="L326" s="158"/>
      <c r="M326" s="164"/>
      <c r="N326" s="165"/>
      <c r="O326" s="165"/>
      <c r="P326" s="165"/>
      <c r="Q326" s="165"/>
      <c r="R326" s="165"/>
      <c r="S326" s="165"/>
      <c r="T326" s="166"/>
      <c r="AT326" s="160" t="s">
        <v>133</v>
      </c>
      <c r="AU326" s="160" t="s">
        <v>80</v>
      </c>
      <c r="AV326" s="13" t="s">
        <v>80</v>
      </c>
      <c r="AW326" s="13" t="s">
        <v>33</v>
      </c>
      <c r="AX326" s="13" t="s">
        <v>15</v>
      </c>
      <c r="AY326" s="160" t="s">
        <v>122</v>
      </c>
    </row>
    <row r="327" spans="1:65" s="2" customFormat="1" ht="16.5" customHeight="1">
      <c r="A327" s="34"/>
      <c r="B327" s="139"/>
      <c r="C327" s="140" t="s">
        <v>486</v>
      </c>
      <c r="D327" s="140" t="s">
        <v>124</v>
      </c>
      <c r="E327" s="141" t="s">
        <v>487</v>
      </c>
      <c r="F327" s="142" t="s">
        <v>488</v>
      </c>
      <c r="G327" s="143" t="s">
        <v>332</v>
      </c>
      <c r="H327" s="144">
        <v>2</v>
      </c>
      <c r="I327" s="145"/>
      <c r="J327" s="146">
        <f>ROUND(I327*H327,2)</f>
        <v>0</v>
      </c>
      <c r="K327" s="142" t="s">
        <v>3</v>
      </c>
      <c r="L327" s="35"/>
      <c r="M327" s="147" t="s">
        <v>3</v>
      </c>
      <c r="N327" s="148" t="s">
        <v>42</v>
      </c>
      <c r="O327" s="55"/>
      <c r="P327" s="149">
        <f>O327*H327</f>
        <v>0</v>
      </c>
      <c r="Q327" s="149">
        <v>0</v>
      </c>
      <c r="R327" s="149">
        <f>Q327*H327</f>
        <v>0</v>
      </c>
      <c r="S327" s="149">
        <v>0</v>
      </c>
      <c r="T327" s="150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51" t="s">
        <v>129</v>
      </c>
      <c r="AT327" s="151" t="s">
        <v>124</v>
      </c>
      <c r="AU327" s="151" t="s">
        <v>80</v>
      </c>
      <c r="AY327" s="19" t="s">
        <v>122</v>
      </c>
      <c r="BE327" s="152">
        <f>IF(N327="základní",J327,0)</f>
        <v>0</v>
      </c>
      <c r="BF327" s="152">
        <f>IF(N327="snížená",J327,0)</f>
        <v>0</v>
      </c>
      <c r="BG327" s="152">
        <f>IF(N327="zákl. přenesená",J327,0)</f>
        <v>0</v>
      </c>
      <c r="BH327" s="152">
        <f>IF(N327="sníž. přenesená",J327,0)</f>
        <v>0</v>
      </c>
      <c r="BI327" s="152">
        <f>IF(N327="nulová",J327,0)</f>
        <v>0</v>
      </c>
      <c r="BJ327" s="19" t="s">
        <v>15</v>
      </c>
      <c r="BK327" s="152">
        <f>ROUND(I327*H327,2)</f>
        <v>0</v>
      </c>
      <c r="BL327" s="19" t="s">
        <v>129</v>
      </c>
      <c r="BM327" s="151" t="s">
        <v>489</v>
      </c>
    </row>
    <row r="328" spans="1:65" s="12" customFormat="1" ht="22.9" customHeight="1">
      <c r="B328" s="126"/>
      <c r="D328" s="127" t="s">
        <v>70</v>
      </c>
      <c r="E328" s="137" t="s">
        <v>166</v>
      </c>
      <c r="F328" s="137" t="s">
        <v>490</v>
      </c>
      <c r="I328" s="129"/>
      <c r="J328" s="138">
        <f>BK328</f>
        <v>0</v>
      </c>
      <c r="L328" s="126"/>
      <c r="M328" s="131"/>
      <c r="N328" s="132"/>
      <c r="O328" s="132"/>
      <c r="P328" s="133">
        <v>0</v>
      </c>
      <c r="Q328" s="132"/>
      <c r="R328" s="133">
        <v>0</v>
      </c>
      <c r="S328" s="132"/>
      <c r="T328" s="134">
        <v>0</v>
      </c>
      <c r="AR328" s="127" t="s">
        <v>15</v>
      </c>
      <c r="AT328" s="135" t="s">
        <v>70</v>
      </c>
      <c r="AU328" s="135" t="s">
        <v>15</v>
      </c>
      <c r="AY328" s="127" t="s">
        <v>122</v>
      </c>
      <c r="BK328" s="136">
        <v>0</v>
      </c>
    </row>
    <row r="329" spans="1:65" s="12" customFormat="1" ht="22.9" customHeight="1">
      <c r="B329" s="126"/>
      <c r="D329" s="127" t="s">
        <v>70</v>
      </c>
      <c r="E329" s="137" t="s">
        <v>188</v>
      </c>
      <c r="F329" s="137" t="s">
        <v>491</v>
      </c>
      <c r="I329" s="129"/>
      <c r="J329" s="138">
        <f>BK329</f>
        <v>0</v>
      </c>
      <c r="L329" s="126"/>
      <c r="M329" s="131"/>
      <c r="N329" s="132"/>
      <c r="O329" s="132"/>
      <c r="P329" s="133">
        <f>P330</f>
        <v>0</v>
      </c>
      <c r="Q329" s="132"/>
      <c r="R329" s="133">
        <f>R330</f>
        <v>0</v>
      </c>
      <c r="S329" s="132"/>
      <c r="T329" s="134">
        <f>T330</f>
        <v>0</v>
      </c>
      <c r="AR329" s="127" t="s">
        <v>15</v>
      </c>
      <c r="AT329" s="135" t="s">
        <v>70</v>
      </c>
      <c r="AU329" s="135" t="s">
        <v>15</v>
      </c>
      <c r="AY329" s="127" t="s">
        <v>122</v>
      </c>
      <c r="BK329" s="136">
        <f>BK330</f>
        <v>0</v>
      </c>
    </row>
    <row r="330" spans="1:65" s="12" customFormat="1" ht="20.85" customHeight="1">
      <c r="B330" s="126"/>
      <c r="D330" s="127" t="s">
        <v>70</v>
      </c>
      <c r="E330" s="137" t="s">
        <v>492</v>
      </c>
      <c r="F330" s="137" t="s">
        <v>493</v>
      </c>
      <c r="I330" s="129"/>
      <c r="J330" s="138">
        <f>BK330</f>
        <v>0</v>
      </c>
      <c r="L330" s="126"/>
      <c r="M330" s="131"/>
      <c r="N330" s="132"/>
      <c r="O330" s="132"/>
      <c r="P330" s="133">
        <f>SUM(P331:P352)</f>
        <v>0</v>
      </c>
      <c r="Q330" s="132"/>
      <c r="R330" s="133">
        <f>SUM(R331:R352)</f>
        <v>0</v>
      </c>
      <c r="S330" s="132"/>
      <c r="T330" s="134">
        <f>SUM(T331:T352)</f>
        <v>0</v>
      </c>
      <c r="AR330" s="127" t="s">
        <v>15</v>
      </c>
      <c r="AT330" s="135" t="s">
        <v>70</v>
      </c>
      <c r="AU330" s="135" t="s">
        <v>80</v>
      </c>
      <c r="AY330" s="127" t="s">
        <v>122</v>
      </c>
      <c r="BK330" s="136">
        <f>SUM(BK331:BK352)</f>
        <v>0</v>
      </c>
    </row>
    <row r="331" spans="1:65" s="2" customFormat="1" ht="44.25" customHeight="1">
      <c r="A331" s="34"/>
      <c r="B331" s="139"/>
      <c r="C331" s="140" t="s">
        <v>494</v>
      </c>
      <c r="D331" s="140" t="s">
        <v>124</v>
      </c>
      <c r="E331" s="141" t="s">
        <v>495</v>
      </c>
      <c r="F331" s="142" t="s">
        <v>496</v>
      </c>
      <c r="G331" s="143" t="s">
        <v>127</v>
      </c>
      <c r="H331" s="144">
        <v>430</v>
      </c>
      <c r="I331" s="145"/>
      <c r="J331" s="146">
        <f>ROUND(I331*H331,2)</f>
        <v>0</v>
      </c>
      <c r="K331" s="142" t="s">
        <v>128</v>
      </c>
      <c r="L331" s="35"/>
      <c r="M331" s="147" t="s">
        <v>3</v>
      </c>
      <c r="N331" s="148" t="s">
        <v>42</v>
      </c>
      <c r="O331" s="55"/>
      <c r="P331" s="149">
        <f>O331*H331</f>
        <v>0</v>
      </c>
      <c r="Q331" s="149">
        <v>0</v>
      </c>
      <c r="R331" s="149">
        <f>Q331*H331</f>
        <v>0</v>
      </c>
      <c r="S331" s="149">
        <v>0</v>
      </c>
      <c r="T331" s="150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51" t="s">
        <v>129</v>
      </c>
      <c r="AT331" s="151" t="s">
        <v>124</v>
      </c>
      <c r="AU331" s="151" t="s">
        <v>146</v>
      </c>
      <c r="AY331" s="19" t="s">
        <v>122</v>
      </c>
      <c r="BE331" s="152">
        <f>IF(N331="základní",J331,0)</f>
        <v>0</v>
      </c>
      <c r="BF331" s="152">
        <f>IF(N331="snížená",J331,0)</f>
        <v>0</v>
      </c>
      <c r="BG331" s="152">
        <f>IF(N331="zákl. přenesená",J331,0)</f>
        <v>0</v>
      </c>
      <c r="BH331" s="152">
        <f>IF(N331="sníž. přenesená",J331,0)</f>
        <v>0</v>
      </c>
      <c r="BI331" s="152">
        <f>IF(N331="nulová",J331,0)</f>
        <v>0</v>
      </c>
      <c r="BJ331" s="19" t="s">
        <v>15</v>
      </c>
      <c r="BK331" s="152">
        <f>ROUND(I331*H331,2)</f>
        <v>0</v>
      </c>
      <c r="BL331" s="19" t="s">
        <v>129</v>
      </c>
      <c r="BM331" s="151" t="s">
        <v>497</v>
      </c>
    </row>
    <row r="332" spans="1:65" s="2" customFormat="1" ht="11.25">
      <c r="A332" s="34"/>
      <c r="B332" s="35"/>
      <c r="C332" s="34"/>
      <c r="D332" s="153" t="s">
        <v>131</v>
      </c>
      <c r="E332" s="34"/>
      <c r="F332" s="154" t="s">
        <v>498</v>
      </c>
      <c r="G332" s="34"/>
      <c r="H332" s="34"/>
      <c r="I332" s="155"/>
      <c r="J332" s="34"/>
      <c r="K332" s="34"/>
      <c r="L332" s="35"/>
      <c r="M332" s="156"/>
      <c r="N332" s="157"/>
      <c r="O332" s="55"/>
      <c r="P332" s="55"/>
      <c r="Q332" s="55"/>
      <c r="R332" s="55"/>
      <c r="S332" s="55"/>
      <c r="T332" s="56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9" t="s">
        <v>131</v>
      </c>
      <c r="AU332" s="19" t="s">
        <v>146</v>
      </c>
    </row>
    <row r="333" spans="1:65" s="14" customFormat="1" ht="11.25">
      <c r="B333" s="167"/>
      <c r="D333" s="159" t="s">
        <v>133</v>
      </c>
      <c r="E333" s="168" t="s">
        <v>3</v>
      </c>
      <c r="F333" s="169" t="s">
        <v>499</v>
      </c>
      <c r="H333" s="168" t="s">
        <v>3</v>
      </c>
      <c r="I333" s="170"/>
      <c r="L333" s="167"/>
      <c r="M333" s="171"/>
      <c r="N333" s="172"/>
      <c r="O333" s="172"/>
      <c r="P333" s="172"/>
      <c r="Q333" s="172"/>
      <c r="R333" s="172"/>
      <c r="S333" s="172"/>
      <c r="T333" s="173"/>
      <c r="AT333" s="168" t="s">
        <v>133</v>
      </c>
      <c r="AU333" s="168" t="s">
        <v>146</v>
      </c>
      <c r="AV333" s="14" t="s">
        <v>15</v>
      </c>
      <c r="AW333" s="14" t="s">
        <v>33</v>
      </c>
      <c r="AX333" s="14" t="s">
        <v>71</v>
      </c>
      <c r="AY333" s="168" t="s">
        <v>122</v>
      </c>
    </row>
    <row r="334" spans="1:65" s="13" customFormat="1" ht="11.25">
      <c r="B334" s="158"/>
      <c r="D334" s="159" t="s">
        <v>133</v>
      </c>
      <c r="E334" s="160" t="s">
        <v>3</v>
      </c>
      <c r="F334" s="161" t="s">
        <v>500</v>
      </c>
      <c r="H334" s="162">
        <v>50</v>
      </c>
      <c r="I334" s="163"/>
      <c r="L334" s="158"/>
      <c r="M334" s="164"/>
      <c r="N334" s="165"/>
      <c r="O334" s="165"/>
      <c r="P334" s="165"/>
      <c r="Q334" s="165"/>
      <c r="R334" s="165"/>
      <c r="S334" s="165"/>
      <c r="T334" s="166"/>
      <c r="AT334" s="160" t="s">
        <v>133</v>
      </c>
      <c r="AU334" s="160" t="s">
        <v>146</v>
      </c>
      <c r="AV334" s="13" t="s">
        <v>80</v>
      </c>
      <c r="AW334" s="13" t="s">
        <v>33</v>
      </c>
      <c r="AX334" s="13" t="s">
        <v>71</v>
      </c>
      <c r="AY334" s="160" t="s">
        <v>122</v>
      </c>
    </row>
    <row r="335" spans="1:65" s="14" customFormat="1" ht="11.25">
      <c r="B335" s="167"/>
      <c r="D335" s="159" t="s">
        <v>133</v>
      </c>
      <c r="E335" s="168" t="s">
        <v>3</v>
      </c>
      <c r="F335" s="169" t="s">
        <v>501</v>
      </c>
      <c r="H335" s="168" t="s">
        <v>3</v>
      </c>
      <c r="I335" s="170"/>
      <c r="L335" s="167"/>
      <c r="M335" s="171"/>
      <c r="N335" s="172"/>
      <c r="O335" s="172"/>
      <c r="P335" s="172"/>
      <c r="Q335" s="172"/>
      <c r="R335" s="172"/>
      <c r="S335" s="172"/>
      <c r="T335" s="173"/>
      <c r="AT335" s="168" t="s">
        <v>133</v>
      </c>
      <c r="AU335" s="168" t="s">
        <v>146</v>
      </c>
      <c r="AV335" s="14" t="s">
        <v>15</v>
      </c>
      <c r="AW335" s="14" t="s">
        <v>33</v>
      </c>
      <c r="AX335" s="14" t="s">
        <v>71</v>
      </c>
      <c r="AY335" s="168" t="s">
        <v>122</v>
      </c>
    </row>
    <row r="336" spans="1:65" s="13" customFormat="1" ht="11.25">
      <c r="B336" s="158"/>
      <c r="D336" s="159" t="s">
        <v>133</v>
      </c>
      <c r="E336" s="160" t="s">
        <v>3</v>
      </c>
      <c r="F336" s="161" t="s">
        <v>500</v>
      </c>
      <c r="H336" s="162">
        <v>50</v>
      </c>
      <c r="I336" s="163"/>
      <c r="L336" s="158"/>
      <c r="M336" s="164"/>
      <c r="N336" s="165"/>
      <c r="O336" s="165"/>
      <c r="P336" s="165"/>
      <c r="Q336" s="165"/>
      <c r="R336" s="165"/>
      <c r="S336" s="165"/>
      <c r="T336" s="166"/>
      <c r="AT336" s="160" t="s">
        <v>133</v>
      </c>
      <c r="AU336" s="160" t="s">
        <v>146</v>
      </c>
      <c r="AV336" s="13" t="s">
        <v>80</v>
      </c>
      <c r="AW336" s="13" t="s">
        <v>33</v>
      </c>
      <c r="AX336" s="13" t="s">
        <v>71</v>
      </c>
      <c r="AY336" s="160" t="s">
        <v>122</v>
      </c>
    </row>
    <row r="337" spans="1:65" s="14" customFormat="1" ht="11.25">
      <c r="B337" s="167"/>
      <c r="D337" s="159" t="s">
        <v>133</v>
      </c>
      <c r="E337" s="168" t="s">
        <v>3</v>
      </c>
      <c r="F337" s="169" t="s">
        <v>502</v>
      </c>
      <c r="H337" s="168" t="s">
        <v>3</v>
      </c>
      <c r="I337" s="170"/>
      <c r="L337" s="167"/>
      <c r="M337" s="171"/>
      <c r="N337" s="172"/>
      <c r="O337" s="172"/>
      <c r="P337" s="172"/>
      <c r="Q337" s="172"/>
      <c r="R337" s="172"/>
      <c r="S337" s="172"/>
      <c r="T337" s="173"/>
      <c r="AT337" s="168" t="s">
        <v>133</v>
      </c>
      <c r="AU337" s="168" t="s">
        <v>146</v>
      </c>
      <c r="AV337" s="14" t="s">
        <v>15</v>
      </c>
      <c r="AW337" s="14" t="s">
        <v>33</v>
      </c>
      <c r="AX337" s="14" t="s">
        <v>71</v>
      </c>
      <c r="AY337" s="168" t="s">
        <v>122</v>
      </c>
    </row>
    <row r="338" spans="1:65" s="13" customFormat="1" ht="11.25">
      <c r="B338" s="158"/>
      <c r="D338" s="159" t="s">
        <v>133</v>
      </c>
      <c r="E338" s="160" t="s">
        <v>3</v>
      </c>
      <c r="F338" s="161" t="s">
        <v>503</v>
      </c>
      <c r="H338" s="162">
        <v>165</v>
      </c>
      <c r="I338" s="163"/>
      <c r="L338" s="158"/>
      <c r="M338" s="164"/>
      <c r="N338" s="165"/>
      <c r="O338" s="165"/>
      <c r="P338" s="165"/>
      <c r="Q338" s="165"/>
      <c r="R338" s="165"/>
      <c r="S338" s="165"/>
      <c r="T338" s="166"/>
      <c r="AT338" s="160" t="s">
        <v>133</v>
      </c>
      <c r="AU338" s="160" t="s">
        <v>146</v>
      </c>
      <c r="AV338" s="13" t="s">
        <v>80</v>
      </c>
      <c r="AW338" s="13" t="s">
        <v>33</v>
      </c>
      <c r="AX338" s="13" t="s">
        <v>71</v>
      </c>
      <c r="AY338" s="160" t="s">
        <v>122</v>
      </c>
    </row>
    <row r="339" spans="1:65" s="14" customFormat="1" ht="11.25">
      <c r="B339" s="167"/>
      <c r="D339" s="159" t="s">
        <v>133</v>
      </c>
      <c r="E339" s="168" t="s">
        <v>3</v>
      </c>
      <c r="F339" s="169" t="s">
        <v>504</v>
      </c>
      <c r="H339" s="168" t="s">
        <v>3</v>
      </c>
      <c r="I339" s="170"/>
      <c r="L339" s="167"/>
      <c r="M339" s="171"/>
      <c r="N339" s="172"/>
      <c r="O339" s="172"/>
      <c r="P339" s="172"/>
      <c r="Q339" s="172"/>
      <c r="R339" s="172"/>
      <c r="S339" s="172"/>
      <c r="T339" s="173"/>
      <c r="AT339" s="168" t="s">
        <v>133</v>
      </c>
      <c r="AU339" s="168" t="s">
        <v>146</v>
      </c>
      <c r="AV339" s="14" t="s">
        <v>15</v>
      </c>
      <c r="AW339" s="14" t="s">
        <v>33</v>
      </c>
      <c r="AX339" s="14" t="s">
        <v>71</v>
      </c>
      <c r="AY339" s="168" t="s">
        <v>122</v>
      </c>
    </row>
    <row r="340" spans="1:65" s="13" customFormat="1" ht="11.25">
      <c r="B340" s="158"/>
      <c r="D340" s="159" t="s">
        <v>133</v>
      </c>
      <c r="E340" s="160" t="s">
        <v>3</v>
      </c>
      <c r="F340" s="161" t="s">
        <v>503</v>
      </c>
      <c r="H340" s="162">
        <v>165</v>
      </c>
      <c r="I340" s="163"/>
      <c r="L340" s="158"/>
      <c r="M340" s="164"/>
      <c r="N340" s="165"/>
      <c r="O340" s="165"/>
      <c r="P340" s="165"/>
      <c r="Q340" s="165"/>
      <c r="R340" s="165"/>
      <c r="S340" s="165"/>
      <c r="T340" s="166"/>
      <c r="AT340" s="160" t="s">
        <v>133</v>
      </c>
      <c r="AU340" s="160" t="s">
        <v>146</v>
      </c>
      <c r="AV340" s="13" t="s">
        <v>80</v>
      </c>
      <c r="AW340" s="13" t="s">
        <v>33</v>
      </c>
      <c r="AX340" s="13" t="s">
        <v>71</v>
      </c>
      <c r="AY340" s="160" t="s">
        <v>122</v>
      </c>
    </row>
    <row r="341" spans="1:65" s="15" customFormat="1" ht="11.25">
      <c r="B341" s="174"/>
      <c r="D341" s="159" t="s">
        <v>133</v>
      </c>
      <c r="E341" s="175" t="s">
        <v>3</v>
      </c>
      <c r="F341" s="176" t="s">
        <v>145</v>
      </c>
      <c r="H341" s="177">
        <v>430</v>
      </c>
      <c r="I341" s="178"/>
      <c r="L341" s="174"/>
      <c r="M341" s="179"/>
      <c r="N341" s="180"/>
      <c r="O341" s="180"/>
      <c r="P341" s="180"/>
      <c r="Q341" s="180"/>
      <c r="R341" s="180"/>
      <c r="S341" s="180"/>
      <c r="T341" s="181"/>
      <c r="AT341" s="175" t="s">
        <v>133</v>
      </c>
      <c r="AU341" s="175" t="s">
        <v>146</v>
      </c>
      <c r="AV341" s="15" t="s">
        <v>129</v>
      </c>
      <c r="AW341" s="15" t="s">
        <v>33</v>
      </c>
      <c r="AX341" s="15" t="s">
        <v>15</v>
      </c>
      <c r="AY341" s="175" t="s">
        <v>122</v>
      </c>
    </row>
    <row r="342" spans="1:65" s="2" customFormat="1" ht="49.15" customHeight="1">
      <c r="A342" s="34"/>
      <c r="B342" s="139"/>
      <c r="C342" s="140" t="s">
        <v>505</v>
      </c>
      <c r="D342" s="140" t="s">
        <v>124</v>
      </c>
      <c r="E342" s="141" t="s">
        <v>506</v>
      </c>
      <c r="F342" s="142" t="s">
        <v>507</v>
      </c>
      <c r="G342" s="143" t="s">
        <v>127</v>
      </c>
      <c r="H342" s="144">
        <v>39990</v>
      </c>
      <c r="I342" s="145"/>
      <c r="J342" s="146">
        <f>ROUND(I342*H342,2)</f>
        <v>0</v>
      </c>
      <c r="K342" s="142" t="s">
        <v>128</v>
      </c>
      <c r="L342" s="35"/>
      <c r="M342" s="147" t="s">
        <v>3</v>
      </c>
      <c r="N342" s="148" t="s">
        <v>42</v>
      </c>
      <c r="O342" s="55"/>
      <c r="P342" s="149">
        <f>O342*H342</f>
        <v>0</v>
      </c>
      <c r="Q342" s="149">
        <v>0</v>
      </c>
      <c r="R342" s="149">
        <f>Q342*H342</f>
        <v>0</v>
      </c>
      <c r="S342" s="149">
        <v>0</v>
      </c>
      <c r="T342" s="150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51" t="s">
        <v>129</v>
      </c>
      <c r="AT342" s="151" t="s">
        <v>124</v>
      </c>
      <c r="AU342" s="151" t="s">
        <v>146</v>
      </c>
      <c r="AY342" s="19" t="s">
        <v>122</v>
      </c>
      <c r="BE342" s="152">
        <f>IF(N342="základní",J342,0)</f>
        <v>0</v>
      </c>
      <c r="BF342" s="152">
        <f>IF(N342="snížená",J342,0)</f>
        <v>0</v>
      </c>
      <c r="BG342" s="152">
        <f>IF(N342="zákl. přenesená",J342,0)</f>
        <v>0</v>
      </c>
      <c r="BH342" s="152">
        <f>IF(N342="sníž. přenesená",J342,0)</f>
        <v>0</v>
      </c>
      <c r="BI342" s="152">
        <f>IF(N342="nulová",J342,0)</f>
        <v>0</v>
      </c>
      <c r="BJ342" s="19" t="s">
        <v>15</v>
      </c>
      <c r="BK342" s="152">
        <f>ROUND(I342*H342,2)</f>
        <v>0</v>
      </c>
      <c r="BL342" s="19" t="s">
        <v>129</v>
      </c>
      <c r="BM342" s="151" t="s">
        <v>508</v>
      </c>
    </row>
    <row r="343" spans="1:65" s="2" customFormat="1" ht="11.25">
      <c r="A343" s="34"/>
      <c r="B343" s="35"/>
      <c r="C343" s="34"/>
      <c r="D343" s="153" t="s">
        <v>131</v>
      </c>
      <c r="E343" s="34"/>
      <c r="F343" s="154" t="s">
        <v>509</v>
      </c>
      <c r="G343" s="34"/>
      <c r="H343" s="34"/>
      <c r="I343" s="155"/>
      <c r="J343" s="34"/>
      <c r="K343" s="34"/>
      <c r="L343" s="35"/>
      <c r="M343" s="156"/>
      <c r="N343" s="157"/>
      <c r="O343" s="55"/>
      <c r="P343" s="55"/>
      <c r="Q343" s="55"/>
      <c r="R343" s="55"/>
      <c r="S343" s="55"/>
      <c r="T343" s="56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9" t="s">
        <v>131</v>
      </c>
      <c r="AU343" s="19" t="s">
        <v>146</v>
      </c>
    </row>
    <row r="344" spans="1:65" s="13" customFormat="1" ht="11.25">
      <c r="B344" s="158"/>
      <c r="D344" s="159" t="s">
        <v>133</v>
      </c>
      <c r="E344" s="160" t="s">
        <v>3</v>
      </c>
      <c r="F344" s="161" t="s">
        <v>510</v>
      </c>
      <c r="H344" s="162">
        <v>39990</v>
      </c>
      <c r="I344" s="163"/>
      <c r="L344" s="158"/>
      <c r="M344" s="164"/>
      <c r="N344" s="165"/>
      <c r="O344" s="165"/>
      <c r="P344" s="165"/>
      <c r="Q344" s="165"/>
      <c r="R344" s="165"/>
      <c r="S344" s="165"/>
      <c r="T344" s="166"/>
      <c r="AT344" s="160" t="s">
        <v>133</v>
      </c>
      <c r="AU344" s="160" t="s">
        <v>146</v>
      </c>
      <c r="AV344" s="13" t="s">
        <v>80</v>
      </c>
      <c r="AW344" s="13" t="s">
        <v>33</v>
      </c>
      <c r="AX344" s="13" t="s">
        <v>15</v>
      </c>
      <c r="AY344" s="160" t="s">
        <v>122</v>
      </c>
    </row>
    <row r="345" spans="1:65" s="2" customFormat="1" ht="44.25" customHeight="1">
      <c r="A345" s="34"/>
      <c r="B345" s="139"/>
      <c r="C345" s="140" t="s">
        <v>511</v>
      </c>
      <c r="D345" s="140" t="s">
        <v>124</v>
      </c>
      <c r="E345" s="141" t="s">
        <v>512</v>
      </c>
      <c r="F345" s="142" t="s">
        <v>513</v>
      </c>
      <c r="G345" s="143" t="s">
        <v>127</v>
      </c>
      <c r="H345" s="144">
        <v>430</v>
      </c>
      <c r="I345" s="145"/>
      <c r="J345" s="146">
        <f>ROUND(I345*H345,2)</f>
        <v>0</v>
      </c>
      <c r="K345" s="142" t="s">
        <v>128</v>
      </c>
      <c r="L345" s="35"/>
      <c r="M345" s="147" t="s">
        <v>3</v>
      </c>
      <c r="N345" s="148" t="s">
        <v>42</v>
      </c>
      <c r="O345" s="55"/>
      <c r="P345" s="149">
        <f>O345*H345</f>
        <v>0</v>
      </c>
      <c r="Q345" s="149">
        <v>0</v>
      </c>
      <c r="R345" s="149">
        <f>Q345*H345</f>
        <v>0</v>
      </c>
      <c r="S345" s="149">
        <v>0</v>
      </c>
      <c r="T345" s="150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51" t="s">
        <v>129</v>
      </c>
      <c r="AT345" s="151" t="s">
        <v>124</v>
      </c>
      <c r="AU345" s="151" t="s">
        <v>146</v>
      </c>
      <c r="AY345" s="19" t="s">
        <v>122</v>
      </c>
      <c r="BE345" s="152">
        <f>IF(N345="základní",J345,0)</f>
        <v>0</v>
      </c>
      <c r="BF345" s="152">
        <f>IF(N345="snížená",J345,0)</f>
        <v>0</v>
      </c>
      <c r="BG345" s="152">
        <f>IF(N345="zákl. přenesená",J345,0)</f>
        <v>0</v>
      </c>
      <c r="BH345" s="152">
        <f>IF(N345="sníž. přenesená",J345,0)</f>
        <v>0</v>
      </c>
      <c r="BI345" s="152">
        <f>IF(N345="nulová",J345,0)</f>
        <v>0</v>
      </c>
      <c r="BJ345" s="19" t="s">
        <v>15</v>
      </c>
      <c r="BK345" s="152">
        <f>ROUND(I345*H345,2)</f>
        <v>0</v>
      </c>
      <c r="BL345" s="19" t="s">
        <v>129</v>
      </c>
      <c r="BM345" s="151" t="s">
        <v>514</v>
      </c>
    </row>
    <row r="346" spans="1:65" s="2" customFormat="1" ht="11.25">
      <c r="A346" s="34"/>
      <c r="B346" s="35"/>
      <c r="C346" s="34"/>
      <c r="D346" s="153" t="s">
        <v>131</v>
      </c>
      <c r="E346" s="34"/>
      <c r="F346" s="154" t="s">
        <v>515</v>
      </c>
      <c r="G346" s="34"/>
      <c r="H346" s="34"/>
      <c r="I346" s="155"/>
      <c r="J346" s="34"/>
      <c r="K346" s="34"/>
      <c r="L346" s="35"/>
      <c r="M346" s="156"/>
      <c r="N346" s="157"/>
      <c r="O346" s="55"/>
      <c r="P346" s="55"/>
      <c r="Q346" s="55"/>
      <c r="R346" s="55"/>
      <c r="S346" s="55"/>
      <c r="T346" s="56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19" t="s">
        <v>131</v>
      </c>
      <c r="AU346" s="19" t="s">
        <v>146</v>
      </c>
    </row>
    <row r="347" spans="1:65" s="2" customFormat="1" ht="24.2" customHeight="1">
      <c r="A347" s="34"/>
      <c r="B347" s="139"/>
      <c r="C347" s="140" t="s">
        <v>516</v>
      </c>
      <c r="D347" s="140" t="s">
        <v>124</v>
      </c>
      <c r="E347" s="141" t="s">
        <v>517</v>
      </c>
      <c r="F347" s="142" t="s">
        <v>518</v>
      </c>
      <c r="G347" s="143" t="s">
        <v>127</v>
      </c>
      <c r="H347" s="144">
        <v>430</v>
      </c>
      <c r="I347" s="145"/>
      <c r="J347" s="146">
        <f>ROUND(I347*H347,2)</f>
        <v>0</v>
      </c>
      <c r="K347" s="142" t="s">
        <v>128</v>
      </c>
      <c r="L347" s="35"/>
      <c r="M347" s="147" t="s">
        <v>3</v>
      </c>
      <c r="N347" s="148" t="s">
        <v>42</v>
      </c>
      <c r="O347" s="55"/>
      <c r="P347" s="149">
        <f>O347*H347</f>
        <v>0</v>
      </c>
      <c r="Q347" s="149">
        <v>0</v>
      </c>
      <c r="R347" s="149">
        <f>Q347*H347</f>
        <v>0</v>
      </c>
      <c r="S347" s="149">
        <v>0</v>
      </c>
      <c r="T347" s="150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51" t="s">
        <v>129</v>
      </c>
      <c r="AT347" s="151" t="s">
        <v>124</v>
      </c>
      <c r="AU347" s="151" t="s">
        <v>146</v>
      </c>
      <c r="AY347" s="19" t="s">
        <v>122</v>
      </c>
      <c r="BE347" s="152">
        <f>IF(N347="základní",J347,0)</f>
        <v>0</v>
      </c>
      <c r="BF347" s="152">
        <f>IF(N347="snížená",J347,0)</f>
        <v>0</v>
      </c>
      <c r="BG347" s="152">
        <f>IF(N347="zákl. přenesená",J347,0)</f>
        <v>0</v>
      </c>
      <c r="BH347" s="152">
        <f>IF(N347="sníž. přenesená",J347,0)</f>
        <v>0</v>
      </c>
      <c r="BI347" s="152">
        <f>IF(N347="nulová",J347,0)</f>
        <v>0</v>
      </c>
      <c r="BJ347" s="19" t="s">
        <v>15</v>
      </c>
      <c r="BK347" s="152">
        <f>ROUND(I347*H347,2)</f>
        <v>0</v>
      </c>
      <c r="BL347" s="19" t="s">
        <v>129</v>
      </c>
      <c r="BM347" s="151" t="s">
        <v>519</v>
      </c>
    </row>
    <row r="348" spans="1:65" s="2" customFormat="1" ht="11.25">
      <c r="A348" s="34"/>
      <c r="B348" s="35"/>
      <c r="C348" s="34"/>
      <c r="D348" s="153" t="s">
        <v>131</v>
      </c>
      <c r="E348" s="34"/>
      <c r="F348" s="154" t="s">
        <v>520</v>
      </c>
      <c r="G348" s="34"/>
      <c r="H348" s="34"/>
      <c r="I348" s="155"/>
      <c r="J348" s="34"/>
      <c r="K348" s="34"/>
      <c r="L348" s="35"/>
      <c r="M348" s="156"/>
      <c r="N348" s="157"/>
      <c r="O348" s="55"/>
      <c r="P348" s="55"/>
      <c r="Q348" s="55"/>
      <c r="R348" s="55"/>
      <c r="S348" s="55"/>
      <c r="T348" s="56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19" t="s">
        <v>131</v>
      </c>
      <c r="AU348" s="19" t="s">
        <v>146</v>
      </c>
    </row>
    <row r="349" spans="1:65" s="2" customFormat="1" ht="33" customHeight="1">
      <c r="A349" s="34"/>
      <c r="B349" s="139"/>
      <c r="C349" s="140" t="s">
        <v>521</v>
      </c>
      <c r="D349" s="140" t="s">
        <v>124</v>
      </c>
      <c r="E349" s="141" t="s">
        <v>522</v>
      </c>
      <c r="F349" s="142" t="s">
        <v>523</v>
      </c>
      <c r="G349" s="143" t="s">
        <v>127</v>
      </c>
      <c r="H349" s="144">
        <v>39990</v>
      </c>
      <c r="I349" s="145"/>
      <c r="J349" s="146">
        <f>ROUND(I349*H349,2)</f>
        <v>0</v>
      </c>
      <c r="K349" s="142" t="s">
        <v>128</v>
      </c>
      <c r="L349" s="35"/>
      <c r="M349" s="147" t="s">
        <v>3</v>
      </c>
      <c r="N349" s="148" t="s">
        <v>42</v>
      </c>
      <c r="O349" s="55"/>
      <c r="P349" s="149">
        <f>O349*H349</f>
        <v>0</v>
      </c>
      <c r="Q349" s="149">
        <v>0</v>
      </c>
      <c r="R349" s="149">
        <f>Q349*H349</f>
        <v>0</v>
      </c>
      <c r="S349" s="149">
        <v>0</v>
      </c>
      <c r="T349" s="150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151" t="s">
        <v>129</v>
      </c>
      <c r="AT349" s="151" t="s">
        <v>124</v>
      </c>
      <c r="AU349" s="151" t="s">
        <v>146</v>
      </c>
      <c r="AY349" s="19" t="s">
        <v>122</v>
      </c>
      <c r="BE349" s="152">
        <f>IF(N349="základní",J349,0)</f>
        <v>0</v>
      </c>
      <c r="BF349" s="152">
        <f>IF(N349="snížená",J349,0)</f>
        <v>0</v>
      </c>
      <c r="BG349" s="152">
        <f>IF(N349="zákl. přenesená",J349,0)</f>
        <v>0</v>
      </c>
      <c r="BH349" s="152">
        <f>IF(N349="sníž. přenesená",J349,0)</f>
        <v>0</v>
      </c>
      <c r="BI349" s="152">
        <f>IF(N349="nulová",J349,0)</f>
        <v>0</v>
      </c>
      <c r="BJ349" s="19" t="s">
        <v>15</v>
      </c>
      <c r="BK349" s="152">
        <f>ROUND(I349*H349,2)</f>
        <v>0</v>
      </c>
      <c r="BL349" s="19" t="s">
        <v>129</v>
      </c>
      <c r="BM349" s="151" t="s">
        <v>524</v>
      </c>
    </row>
    <row r="350" spans="1:65" s="2" customFormat="1" ht="11.25">
      <c r="A350" s="34"/>
      <c r="B350" s="35"/>
      <c r="C350" s="34"/>
      <c r="D350" s="153" t="s">
        <v>131</v>
      </c>
      <c r="E350" s="34"/>
      <c r="F350" s="154" t="s">
        <v>525</v>
      </c>
      <c r="G350" s="34"/>
      <c r="H350" s="34"/>
      <c r="I350" s="155"/>
      <c r="J350" s="34"/>
      <c r="K350" s="34"/>
      <c r="L350" s="35"/>
      <c r="M350" s="156"/>
      <c r="N350" s="157"/>
      <c r="O350" s="55"/>
      <c r="P350" s="55"/>
      <c r="Q350" s="55"/>
      <c r="R350" s="55"/>
      <c r="S350" s="55"/>
      <c r="T350" s="56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T350" s="19" t="s">
        <v>131</v>
      </c>
      <c r="AU350" s="19" t="s">
        <v>146</v>
      </c>
    </row>
    <row r="351" spans="1:65" s="2" customFormat="1" ht="24.2" customHeight="1">
      <c r="A351" s="34"/>
      <c r="B351" s="139"/>
      <c r="C351" s="140" t="s">
        <v>526</v>
      </c>
      <c r="D351" s="140" t="s">
        <v>124</v>
      </c>
      <c r="E351" s="141" t="s">
        <v>527</v>
      </c>
      <c r="F351" s="142" t="s">
        <v>528</v>
      </c>
      <c r="G351" s="143" t="s">
        <v>127</v>
      </c>
      <c r="H351" s="144">
        <v>430</v>
      </c>
      <c r="I351" s="145"/>
      <c r="J351" s="146">
        <f>ROUND(I351*H351,2)</f>
        <v>0</v>
      </c>
      <c r="K351" s="142" t="s">
        <v>128</v>
      </c>
      <c r="L351" s="35"/>
      <c r="M351" s="147" t="s">
        <v>3</v>
      </c>
      <c r="N351" s="148" t="s">
        <v>42</v>
      </c>
      <c r="O351" s="55"/>
      <c r="P351" s="149">
        <f>O351*H351</f>
        <v>0</v>
      </c>
      <c r="Q351" s="149">
        <v>0</v>
      </c>
      <c r="R351" s="149">
        <f>Q351*H351</f>
        <v>0</v>
      </c>
      <c r="S351" s="149">
        <v>0</v>
      </c>
      <c r="T351" s="150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51" t="s">
        <v>129</v>
      </c>
      <c r="AT351" s="151" t="s">
        <v>124</v>
      </c>
      <c r="AU351" s="151" t="s">
        <v>146</v>
      </c>
      <c r="AY351" s="19" t="s">
        <v>122</v>
      </c>
      <c r="BE351" s="152">
        <f>IF(N351="základní",J351,0)</f>
        <v>0</v>
      </c>
      <c r="BF351" s="152">
        <f>IF(N351="snížená",J351,0)</f>
        <v>0</v>
      </c>
      <c r="BG351" s="152">
        <f>IF(N351="zákl. přenesená",J351,0)</f>
        <v>0</v>
      </c>
      <c r="BH351" s="152">
        <f>IF(N351="sníž. přenesená",J351,0)</f>
        <v>0</v>
      </c>
      <c r="BI351" s="152">
        <f>IF(N351="nulová",J351,0)</f>
        <v>0</v>
      </c>
      <c r="BJ351" s="19" t="s">
        <v>15</v>
      </c>
      <c r="BK351" s="152">
        <f>ROUND(I351*H351,2)</f>
        <v>0</v>
      </c>
      <c r="BL351" s="19" t="s">
        <v>129</v>
      </c>
      <c r="BM351" s="151" t="s">
        <v>529</v>
      </c>
    </row>
    <row r="352" spans="1:65" s="2" customFormat="1" ht="11.25">
      <c r="A352" s="34"/>
      <c r="B352" s="35"/>
      <c r="C352" s="34"/>
      <c r="D352" s="153" t="s">
        <v>131</v>
      </c>
      <c r="E352" s="34"/>
      <c r="F352" s="154" t="s">
        <v>530</v>
      </c>
      <c r="G352" s="34"/>
      <c r="H352" s="34"/>
      <c r="I352" s="155"/>
      <c r="J352" s="34"/>
      <c r="K352" s="34"/>
      <c r="L352" s="35"/>
      <c r="M352" s="156"/>
      <c r="N352" s="157"/>
      <c r="O352" s="55"/>
      <c r="P352" s="55"/>
      <c r="Q352" s="55"/>
      <c r="R352" s="55"/>
      <c r="S352" s="55"/>
      <c r="T352" s="56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19" t="s">
        <v>131</v>
      </c>
      <c r="AU352" s="19" t="s">
        <v>146</v>
      </c>
    </row>
    <row r="353" spans="1:65" s="12" customFormat="1" ht="22.9" customHeight="1">
      <c r="B353" s="126"/>
      <c r="D353" s="127" t="s">
        <v>70</v>
      </c>
      <c r="E353" s="137" t="s">
        <v>531</v>
      </c>
      <c r="F353" s="137" t="s">
        <v>532</v>
      </c>
      <c r="I353" s="129"/>
      <c r="J353" s="138">
        <f>BK353</f>
        <v>0</v>
      </c>
      <c r="L353" s="126"/>
      <c r="M353" s="131"/>
      <c r="N353" s="132"/>
      <c r="O353" s="132"/>
      <c r="P353" s="133">
        <f>SUM(P354:P355)</f>
        <v>0</v>
      </c>
      <c r="Q353" s="132"/>
      <c r="R353" s="133">
        <f>SUM(R354:R355)</f>
        <v>0</v>
      </c>
      <c r="S353" s="132"/>
      <c r="T353" s="134">
        <f>SUM(T354:T355)</f>
        <v>0</v>
      </c>
      <c r="AR353" s="127" t="s">
        <v>15</v>
      </c>
      <c r="AT353" s="135" t="s">
        <v>70</v>
      </c>
      <c r="AU353" s="135" t="s">
        <v>15</v>
      </c>
      <c r="AY353" s="127" t="s">
        <v>122</v>
      </c>
      <c r="BK353" s="136">
        <f>SUM(BK354:BK355)</f>
        <v>0</v>
      </c>
    </row>
    <row r="354" spans="1:65" s="2" customFormat="1" ht="62.65" customHeight="1">
      <c r="A354" s="34"/>
      <c r="B354" s="139"/>
      <c r="C354" s="140" t="s">
        <v>533</v>
      </c>
      <c r="D354" s="140" t="s">
        <v>124</v>
      </c>
      <c r="E354" s="141" t="s">
        <v>534</v>
      </c>
      <c r="F354" s="142" t="s">
        <v>535</v>
      </c>
      <c r="G354" s="143" t="s">
        <v>184</v>
      </c>
      <c r="H354" s="144">
        <v>643.11099999999999</v>
      </c>
      <c r="I354" s="145"/>
      <c r="J354" s="146">
        <f>ROUND(I354*H354,2)</f>
        <v>0</v>
      </c>
      <c r="K354" s="142" t="s">
        <v>128</v>
      </c>
      <c r="L354" s="35"/>
      <c r="M354" s="147" t="s">
        <v>3</v>
      </c>
      <c r="N354" s="148" t="s">
        <v>42</v>
      </c>
      <c r="O354" s="55"/>
      <c r="P354" s="149">
        <f>O354*H354</f>
        <v>0</v>
      </c>
      <c r="Q354" s="149">
        <v>0</v>
      </c>
      <c r="R354" s="149">
        <f>Q354*H354</f>
        <v>0</v>
      </c>
      <c r="S354" s="149">
        <v>0</v>
      </c>
      <c r="T354" s="150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51" t="s">
        <v>129</v>
      </c>
      <c r="AT354" s="151" t="s">
        <v>124</v>
      </c>
      <c r="AU354" s="151" t="s">
        <v>80</v>
      </c>
      <c r="AY354" s="19" t="s">
        <v>122</v>
      </c>
      <c r="BE354" s="152">
        <f>IF(N354="základní",J354,0)</f>
        <v>0</v>
      </c>
      <c r="BF354" s="152">
        <f>IF(N354="snížená",J354,0)</f>
        <v>0</v>
      </c>
      <c r="BG354" s="152">
        <f>IF(N354="zákl. přenesená",J354,0)</f>
        <v>0</v>
      </c>
      <c r="BH354" s="152">
        <f>IF(N354="sníž. přenesená",J354,0)</f>
        <v>0</v>
      </c>
      <c r="BI354" s="152">
        <f>IF(N354="nulová",J354,0)</f>
        <v>0</v>
      </c>
      <c r="BJ354" s="19" t="s">
        <v>15</v>
      </c>
      <c r="BK354" s="152">
        <f>ROUND(I354*H354,2)</f>
        <v>0</v>
      </c>
      <c r="BL354" s="19" t="s">
        <v>129</v>
      </c>
      <c r="BM354" s="151" t="s">
        <v>536</v>
      </c>
    </row>
    <row r="355" spans="1:65" s="2" customFormat="1" ht="11.25">
      <c r="A355" s="34"/>
      <c r="B355" s="35"/>
      <c r="C355" s="34"/>
      <c r="D355" s="153" t="s">
        <v>131</v>
      </c>
      <c r="E355" s="34"/>
      <c r="F355" s="154" t="s">
        <v>537</v>
      </c>
      <c r="G355" s="34"/>
      <c r="H355" s="34"/>
      <c r="I355" s="155"/>
      <c r="J355" s="34"/>
      <c r="K355" s="34"/>
      <c r="L355" s="35"/>
      <c r="M355" s="156"/>
      <c r="N355" s="157"/>
      <c r="O355" s="55"/>
      <c r="P355" s="55"/>
      <c r="Q355" s="55"/>
      <c r="R355" s="55"/>
      <c r="S355" s="55"/>
      <c r="T355" s="56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19" t="s">
        <v>131</v>
      </c>
      <c r="AU355" s="19" t="s">
        <v>80</v>
      </c>
    </row>
    <row r="356" spans="1:65" s="12" customFormat="1" ht="25.9" customHeight="1">
      <c r="B356" s="126"/>
      <c r="D356" s="127" t="s">
        <v>70</v>
      </c>
      <c r="E356" s="128" t="s">
        <v>538</v>
      </c>
      <c r="F356" s="128" t="s">
        <v>539</v>
      </c>
      <c r="I356" s="129"/>
      <c r="J356" s="130">
        <f>BK356</f>
        <v>0</v>
      </c>
      <c r="L356" s="126"/>
      <c r="M356" s="131"/>
      <c r="N356" s="132"/>
      <c r="O356" s="132"/>
      <c r="P356" s="133">
        <f>P357+P381+P436+P599+P620+P669</f>
        <v>0</v>
      </c>
      <c r="Q356" s="132"/>
      <c r="R356" s="133">
        <f>R357+R381+R436+R599+R620+R669</f>
        <v>58.254699760000008</v>
      </c>
      <c r="S356" s="132"/>
      <c r="T356" s="134">
        <f>T357+T381+T436+T599+T620+T669</f>
        <v>0</v>
      </c>
      <c r="AR356" s="127" t="s">
        <v>80</v>
      </c>
      <c r="AT356" s="135" t="s">
        <v>70</v>
      </c>
      <c r="AU356" s="135" t="s">
        <v>71</v>
      </c>
      <c r="AY356" s="127" t="s">
        <v>122</v>
      </c>
      <c r="BK356" s="136">
        <f>BK357+BK381+BK436+BK599+BK620+BK669</f>
        <v>0</v>
      </c>
    </row>
    <row r="357" spans="1:65" s="12" customFormat="1" ht="22.9" customHeight="1">
      <c r="B357" s="126"/>
      <c r="D357" s="127" t="s">
        <v>70</v>
      </c>
      <c r="E357" s="137" t="s">
        <v>540</v>
      </c>
      <c r="F357" s="137" t="s">
        <v>541</v>
      </c>
      <c r="I357" s="129"/>
      <c r="J357" s="138">
        <f>BK357</f>
        <v>0</v>
      </c>
      <c r="L357" s="126"/>
      <c r="M357" s="131"/>
      <c r="N357" s="132"/>
      <c r="O357" s="132"/>
      <c r="P357" s="133">
        <f>SUM(P358:P380)</f>
        <v>0</v>
      </c>
      <c r="Q357" s="132"/>
      <c r="R357" s="133">
        <f>SUM(R358:R380)</f>
        <v>4.2193246000000002</v>
      </c>
      <c r="S357" s="132"/>
      <c r="T357" s="134">
        <f>SUM(T358:T380)</f>
        <v>0</v>
      </c>
      <c r="AR357" s="127" t="s">
        <v>80</v>
      </c>
      <c r="AT357" s="135" t="s">
        <v>70</v>
      </c>
      <c r="AU357" s="135" t="s">
        <v>15</v>
      </c>
      <c r="AY357" s="127" t="s">
        <v>122</v>
      </c>
      <c r="BK357" s="136">
        <f>SUM(BK358:BK380)</f>
        <v>0</v>
      </c>
    </row>
    <row r="358" spans="1:65" s="2" customFormat="1" ht="37.9" customHeight="1">
      <c r="A358" s="34"/>
      <c r="B358" s="139"/>
      <c r="C358" s="140" t="s">
        <v>542</v>
      </c>
      <c r="D358" s="140" t="s">
        <v>124</v>
      </c>
      <c r="E358" s="141" t="s">
        <v>543</v>
      </c>
      <c r="F358" s="142" t="s">
        <v>544</v>
      </c>
      <c r="G358" s="143" t="s">
        <v>127</v>
      </c>
      <c r="H358" s="144">
        <v>226.5</v>
      </c>
      <c r="I358" s="145"/>
      <c r="J358" s="146">
        <f>ROUND(I358*H358,2)</f>
        <v>0</v>
      </c>
      <c r="K358" s="142" t="s">
        <v>128</v>
      </c>
      <c r="L358" s="35"/>
      <c r="M358" s="147" t="s">
        <v>3</v>
      </c>
      <c r="N358" s="148" t="s">
        <v>42</v>
      </c>
      <c r="O358" s="55"/>
      <c r="P358" s="149">
        <f>O358*H358</f>
        <v>0</v>
      </c>
      <c r="Q358" s="149">
        <v>0</v>
      </c>
      <c r="R358" s="149">
        <f>Q358*H358</f>
        <v>0</v>
      </c>
      <c r="S358" s="149">
        <v>0</v>
      </c>
      <c r="T358" s="150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51" t="s">
        <v>229</v>
      </c>
      <c r="AT358" s="151" t="s">
        <v>124</v>
      </c>
      <c r="AU358" s="151" t="s">
        <v>80</v>
      </c>
      <c r="AY358" s="19" t="s">
        <v>122</v>
      </c>
      <c r="BE358" s="152">
        <f>IF(N358="základní",J358,0)</f>
        <v>0</v>
      </c>
      <c r="BF358" s="152">
        <f>IF(N358="snížená",J358,0)</f>
        <v>0</v>
      </c>
      <c r="BG358" s="152">
        <f>IF(N358="zákl. přenesená",J358,0)</f>
        <v>0</v>
      </c>
      <c r="BH358" s="152">
        <f>IF(N358="sníž. přenesená",J358,0)</f>
        <v>0</v>
      </c>
      <c r="BI358" s="152">
        <f>IF(N358="nulová",J358,0)</f>
        <v>0</v>
      </c>
      <c r="BJ358" s="19" t="s">
        <v>15</v>
      </c>
      <c r="BK358" s="152">
        <f>ROUND(I358*H358,2)</f>
        <v>0</v>
      </c>
      <c r="BL358" s="19" t="s">
        <v>229</v>
      </c>
      <c r="BM358" s="151" t="s">
        <v>545</v>
      </c>
    </row>
    <row r="359" spans="1:65" s="2" customFormat="1" ht="11.25">
      <c r="A359" s="34"/>
      <c r="B359" s="35"/>
      <c r="C359" s="34"/>
      <c r="D359" s="153" t="s">
        <v>131</v>
      </c>
      <c r="E359" s="34"/>
      <c r="F359" s="154" t="s">
        <v>546</v>
      </c>
      <c r="G359" s="34"/>
      <c r="H359" s="34"/>
      <c r="I359" s="155"/>
      <c r="J359" s="34"/>
      <c r="K359" s="34"/>
      <c r="L359" s="35"/>
      <c r="M359" s="156"/>
      <c r="N359" s="157"/>
      <c r="O359" s="55"/>
      <c r="P359" s="55"/>
      <c r="Q359" s="55"/>
      <c r="R359" s="55"/>
      <c r="S359" s="55"/>
      <c r="T359" s="56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19" t="s">
        <v>131</v>
      </c>
      <c r="AU359" s="19" t="s">
        <v>80</v>
      </c>
    </row>
    <row r="360" spans="1:65" s="13" customFormat="1" ht="11.25">
      <c r="B360" s="158"/>
      <c r="D360" s="159" t="s">
        <v>133</v>
      </c>
      <c r="E360" s="160" t="s">
        <v>3</v>
      </c>
      <c r="F360" s="161" t="s">
        <v>134</v>
      </c>
      <c r="H360" s="162">
        <v>226.5</v>
      </c>
      <c r="I360" s="163"/>
      <c r="L360" s="158"/>
      <c r="M360" s="164"/>
      <c r="N360" s="165"/>
      <c r="O360" s="165"/>
      <c r="P360" s="165"/>
      <c r="Q360" s="165"/>
      <c r="R360" s="165"/>
      <c r="S360" s="165"/>
      <c r="T360" s="166"/>
      <c r="AT360" s="160" t="s">
        <v>133</v>
      </c>
      <c r="AU360" s="160" t="s">
        <v>80</v>
      </c>
      <c r="AV360" s="13" t="s">
        <v>80</v>
      </c>
      <c r="AW360" s="13" t="s">
        <v>33</v>
      </c>
      <c r="AX360" s="13" t="s">
        <v>15</v>
      </c>
      <c r="AY360" s="160" t="s">
        <v>122</v>
      </c>
    </row>
    <row r="361" spans="1:65" s="2" customFormat="1" ht="16.5" customHeight="1">
      <c r="A361" s="34"/>
      <c r="B361" s="139"/>
      <c r="C361" s="182" t="s">
        <v>547</v>
      </c>
      <c r="D361" s="182" t="s">
        <v>206</v>
      </c>
      <c r="E361" s="183" t="s">
        <v>548</v>
      </c>
      <c r="F361" s="184" t="s">
        <v>549</v>
      </c>
      <c r="G361" s="185" t="s">
        <v>184</v>
      </c>
      <c r="H361" s="186">
        <v>6.8000000000000005E-2</v>
      </c>
      <c r="I361" s="187"/>
      <c r="J361" s="188">
        <f>ROUND(I361*H361,2)</f>
        <v>0</v>
      </c>
      <c r="K361" s="184" t="s">
        <v>128</v>
      </c>
      <c r="L361" s="189"/>
      <c r="M361" s="190" t="s">
        <v>3</v>
      </c>
      <c r="N361" s="191" t="s">
        <v>42</v>
      </c>
      <c r="O361" s="55"/>
      <c r="P361" s="149">
        <f>O361*H361</f>
        <v>0</v>
      </c>
      <c r="Q361" s="149">
        <v>1</v>
      </c>
      <c r="R361" s="149">
        <f>Q361*H361</f>
        <v>6.8000000000000005E-2</v>
      </c>
      <c r="S361" s="149">
        <v>0</v>
      </c>
      <c r="T361" s="150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51" t="s">
        <v>335</v>
      </c>
      <c r="AT361" s="151" t="s">
        <v>206</v>
      </c>
      <c r="AU361" s="151" t="s">
        <v>80</v>
      </c>
      <c r="AY361" s="19" t="s">
        <v>122</v>
      </c>
      <c r="BE361" s="152">
        <f>IF(N361="základní",J361,0)</f>
        <v>0</v>
      </c>
      <c r="BF361" s="152">
        <f>IF(N361="snížená",J361,0)</f>
        <v>0</v>
      </c>
      <c r="BG361" s="152">
        <f>IF(N361="zákl. přenesená",J361,0)</f>
        <v>0</v>
      </c>
      <c r="BH361" s="152">
        <f>IF(N361="sníž. přenesená",J361,0)</f>
        <v>0</v>
      </c>
      <c r="BI361" s="152">
        <f>IF(N361="nulová",J361,0)</f>
        <v>0</v>
      </c>
      <c r="BJ361" s="19" t="s">
        <v>15</v>
      </c>
      <c r="BK361" s="152">
        <f>ROUND(I361*H361,2)</f>
        <v>0</v>
      </c>
      <c r="BL361" s="19" t="s">
        <v>229</v>
      </c>
      <c r="BM361" s="151" t="s">
        <v>550</v>
      </c>
    </row>
    <row r="362" spans="1:65" s="13" customFormat="1" ht="11.25">
      <c r="B362" s="158"/>
      <c r="D362" s="159" t="s">
        <v>133</v>
      </c>
      <c r="F362" s="161" t="s">
        <v>551</v>
      </c>
      <c r="H362" s="162">
        <v>6.8000000000000005E-2</v>
      </c>
      <c r="I362" s="163"/>
      <c r="L362" s="158"/>
      <c r="M362" s="164"/>
      <c r="N362" s="165"/>
      <c r="O362" s="165"/>
      <c r="P362" s="165"/>
      <c r="Q362" s="165"/>
      <c r="R362" s="165"/>
      <c r="S362" s="165"/>
      <c r="T362" s="166"/>
      <c r="AT362" s="160" t="s">
        <v>133</v>
      </c>
      <c r="AU362" s="160" t="s">
        <v>80</v>
      </c>
      <c r="AV362" s="13" t="s">
        <v>80</v>
      </c>
      <c r="AW362" s="13" t="s">
        <v>4</v>
      </c>
      <c r="AX362" s="13" t="s">
        <v>15</v>
      </c>
      <c r="AY362" s="160" t="s">
        <v>122</v>
      </c>
    </row>
    <row r="363" spans="1:65" s="2" customFormat="1" ht="33" customHeight="1">
      <c r="A363" s="34"/>
      <c r="B363" s="139"/>
      <c r="C363" s="140" t="s">
        <v>552</v>
      </c>
      <c r="D363" s="140" t="s">
        <v>124</v>
      </c>
      <c r="E363" s="141" t="s">
        <v>553</v>
      </c>
      <c r="F363" s="142" t="s">
        <v>554</v>
      </c>
      <c r="G363" s="143" t="s">
        <v>127</v>
      </c>
      <c r="H363" s="144">
        <v>81.5</v>
      </c>
      <c r="I363" s="145"/>
      <c r="J363" s="146">
        <f>ROUND(I363*H363,2)</f>
        <v>0</v>
      </c>
      <c r="K363" s="142" t="s">
        <v>128</v>
      </c>
      <c r="L363" s="35"/>
      <c r="M363" s="147" t="s">
        <v>3</v>
      </c>
      <c r="N363" s="148" t="s">
        <v>42</v>
      </c>
      <c r="O363" s="55"/>
      <c r="P363" s="149">
        <f>O363*H363</f>
        <v>0</v>
      </c>
      <c r="Q363" s="149">
        <v>0</v>
      </c>
      <c r="R363" s="149">
        <f>Q363*H363</f>
        <v>0</v>
      </c>
      <c r="S363" s="149">
        <v>0</v>
      </c>
      <c r="T363" s="150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51" t="s">
        <v>229</v>
      </c>
      <c r="AT363" s="151" t="s">
        <v>124</v>
      </c>
      <c r="AU363" s="151" t="s">
        <v>80</v>
      </c>
      <c r="AY363" s="19" t="s">
        <v>122</v>
      </c>
      <c r="BE363" s="152">
        <f>IF(N363="základní",J363,0)</f>
        <v>0</v>
      </c>
      <c r="BF363" s="152">
        <f>IF(N363="snížená",J363,0)</f>
        <v>0</v>
      </c>
      <c r="BG363" s="152">
        <f>IF(N363="zákl. přenesená",J363,0)</f>
        <v>0</v>
      </c>
      <c r="BH363" s="152">
        <f>IF(N363="sníž. přenesená",J363,0)</f>
        <v>0</v>
      </c>
      <c r="BI363" s="152">
        <f>IF(N363="nulová",J363,0)</f>
        <v>0</v>
      </c>
      <c r="BJ363" s="19" t="s">
        <v>15</v>
      </c>
      <c r="BK363" s="152">
        <f>ROUND(I363*H363,2)</f>
        <v>0</v>
      </c>
      <c r="BL363" s="19" t="s">
        <v>229</v>
      </c>
      <c r="BM363" s="151" t="s">
        <v>555</v>
      </c>
    </row>
    <row r="364" spans="1:65" s="2" customFormat="1" ht="11.25">
      <c r="A364" s="34"/>
      <c r="B364" s="35"/>
      <c r="C364" s="34"/>
      <c r="D364" s="153" t="s">
        <v>131</v>
      </c>
      <c r="E364" s="34"/>
      <c r="F364" s="154" t="s">
        <v>556</v>
      </c>
      <c r="G364" s="34"/>
      <c r="H364" s="34"/>
      <c r="I364" s="155"/>
      <c r="J364" s="34"/>
      <c r="K364" s="34"/>
      <c r="L364" s="35"/>
      <c r="M364" s="156"/>
      <c r="N364" s="157"/>
      <c r="O364" s="55"/>
      <c r="P364" s="55"/>
      <c r="Q364" s="55"/>
      <c r="R364" s="55"/>
      <c r="S364" s="55"/>
      <c r="T364" s="56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19" t="s">
        <v>131</v>
      </c>
      <c r="AU364" s="19" t="s">
        <v>80</v>
      </c>
    </row>
    <row r="365" spans="1:65" s="13" customFormat="1" ht="11.25">
      <c r="B365" s="158"/>
      <c r="D365" s="159" t="s">
        <v>133</v>
      </c>
      <c r="E365" s="160" t="s">
        <v>3</v>
      </c>
      <c r="F365" s="161" t="s">
        <v>557</v>
      </c>
      <c r="H365" s="162">
        <v>81.5</v>
      </c>
      <c r="I365" s="163"/>
      <c r="L365" s="158"/>
      <c r="M365" s="164"/>
      <c r="N365" s="165"/>
      <c r="O365" s="165"/>
      <c r="P365" s="165"/>
      <c r="Q365" s="165"/>
      <c r="R365" s="165"/>
      <c r="S365" s="165"/>
      <c r="T365" s="166"/>
      <c r="AT365" s="160" t="s">
        <v>133</v>
      </c>
      <c r="AU365" s="160" t="s">
        <v>80</v>
      </c>
      <c r="AV365" s="13" t="s">
        <v>80</v>
      </c>
      <c r="AW365" s="13" t="s">
        <v>33</v>
      </c>
      <c r="AX365" s="13" t="s">
        <v>15</v>
      </c>
      <c r="AY365" s="160" t="s">
        <v>122</v>
      </c>
    </row>
    <row r="366" spans="1:65" s="2" customFormat="1" ht="16.5" customHeight="1">
      <c r="A366" s="34"/>
      <c r="B366" s="139"/>
      <c r="C366" s="182" t="s">
        <v>558</v>
      </c>
      <c r="D366" s="182" t="s">
        <v>206</v>
      </c>
      <c r="E366" s="183" t="s">
        <v>548</v>
      </c>
      <c r="F366" s="184" t="s">
        <v>549</v>
      </c>
      <c r="G366" s="185" t="s">
        <v>184</v>
      </c>
      <c r="H366" s="186">
        <v>2.8000000000000001E-2</v>
      </c>
      <c r="I366" s="187"/>
      <c r="J366" s="188">
        <f>ROUND(I366*H366,2)</f>
        <v>0</v>
      </c>
      <c r="K366" s="184" t="s">
        <v>128</v>
      </c>
      <c r="L366" s="189"/>
      <c r="M366" s="190" t="s">
        <v>3</v>
      </c>
      <c r="N366" s="191" t="s">
        <v>42</v>
      </c>
      <c r="O366" s="55"/>
      <c r="P366" s="149">
        <f>O366*H366</f>
        <v>0</v>
      </c>
      <c r="Q366" s="149">
        <v>1</v>
      </c>
      <c r="R366" s="149">
        <f>Q366*H366</f>
        <v>2.8000000000000001E-2</v>
      </c>
      <c r="S366" s="149">
        <v>0</v>
      </c>
      <c r="T366" s="150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151" t="s">
        <v>335</v>
      </c>
      <c r="AT366" s="151" t="s">
        <v>206</v>
      </c>
      <c r="AU366" s="151" t="s">
        <v>80</v>
      </c>
      <c r="AY366" s="19" t="s">
        <v>122</v>
      </c>
      <c r="BE366" s="152">
        <f>IF(N366="základní",J366,0)</f>
        <v>0</v>
      </c>
      <c r="BF366" s="152">
        <f>IF(N366="snížená",J366,0)</f>
        <v>0</v>
      </c>
      <c r="BG366" s="152">
        <f>IF(N366="zákl. přenesená",J366,0)</f>
        <v>0</v>
      </c>
      <c r="BH366" s="152">
        <f>IF(N366="sníž. přenesená",J366,0)</f>
        <v>0</v>
      </c>
      <c r="BI366" s="152">
        <f>IF(N366="nulová",J366,0)</f>
        <v>0</v>
      </c>
      <c r="BJ366" s="19" t="s">
        <v>15</v>
      </c>
      <c r="BK366" s="152">
        <f>ROUND(I366*H366,2)</f>
        <v>0</v>
      </c>
      <c r="BL366" s="19" t="s">
        <v>229</v>
      </c>
      <c r="BM366" s="151" t="s">
        <v>559</v>
      </c>
    </row>
    <row r="367" spans="1:65" s="13" customFormat="1" ht="11.25">
      <c r="B367" s="158"/>
      <c r="D367" s="159" t="s">
        <v>133</v>
      </c>
      <c r="F367" s="161" t="s">
        <v>560</v>
      </c>
      <c r="H367" s="162">
        <v>2.8000000000000001E-2</v>
      </c>
      <c r="I367" s="163"/>
      <c r="L367" s="158"/>
      <c r="M367" s="164"/>
      <c r="N367" s="165"/>
      <c r="O367" s="165"/>
      <c r="P367" s="165"/>
      <c r="Q367" s="165"/>
      <c r="R367" s="165"/>
      <c r="S367" s="165"/>
      <c r="T367" s="166"/>
      <c r="AT367" s="160" t="s">
        <v>133</v>
      </c>
      <c r="AU367" s="160" t="s">
        <v>80</v>
      </c>
      <c r="AV367" s="13" t="s">
        <v>80</v>
      </c>
      <c r="AW367" s="13" t="s">
        <v>4</v>
      </c>
      <c r="AX367" s="13" t="s">
        <v>15</v>
      </c>
      <c r="AY367" s="160" t="s">
        <v>122</v>
      </c>
    </row>
    <row r="368" spans="1:65" s="2" customFormat="1" ht="24.2" customHeight="1">
      <c r="A368" s="34"/>
      <c r="B368" s="139"/>
      <c r="C368" s="140" t="s">
        <v>561</v>
      </c>
      <c r="D368" s="140" t="s">
        <v>124</v>
      </c>
      <c r="E368" s="141" t="s">
        <v>562</v>
      </c>
      <c r="F368" s="142" t="s">
        <v>563</v>
      </c>
      <c r="G368" s="143" t="s">
        <v>127</v>
      </c>
      <c r="H368" s="144">
        <v>453</v>
      </c>
      <c r="I368" s="145"/>
      <c r="J368" s="146">
        <f>ROUND(I368*H368,2)</f>
        <v>0</v>
      </c>
      <c r="K368" s="142" t="s">
        <v>128</v>
      </c>
      <c r="L368" s="35"/>
      <c r="M368" s="147" t="s">
        <v>3</v>
      </c>
      <c r="N368" s="148" t="s">
        <v>42</v>
      </c>
      <c r="O368" s="55"/>
      <c r="P368" s="149">
        <f>O368*H368</f>
        <v>0</v>
      </c>
      <c r="Q368" s="149">
        <v>4.0000000000000002E-4</v>
      </c>
      <c r="R368" s="149">
        <f>Q368*H368</f>
        <v>0.1812</v>
      </c>
      <c r="S368" s="149">
        <v>0</v>
      </c>
      <c r="T368" s="150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51" t="s">
        <v>229</v>
      </c>
      <c r="AT368" s="151" t="s">
        <v>124</v>
      </c>
      <c r="AU368" s="151" t="s">
        <v>80</v>
      </c>
      <c r="AY368" s="19" t="s">
        <v>122</v>
      </c>
      <c r="BE368" s="152">
        <f>IF(N368="základní",J368,0)</f>
        <v>0</v>
      </c>
      <c r="BF368" s="152">
        <f>IF(N368="snížená",J368,0)</f>
        <v>0</v>
      </c>
      <c r="BG368" s="152">
        <f>IF(N368="zákl. přenesená",J368,0)</f>
        <v>0</v>
      </c>
      <c r="BH368" s="152">
        <f>IF(N368="sníž. přenesená",J368,0)</f>
        <v>0</v>
      </c>
      <c r="BI368" s="152">
        <f>IF(N368="nulová",J368,0)</f>
        <v>0</v>
      </c>
      <c r="BJ368" s="19" t="s">
        <v>15</v>
      </c>
      <c r="BK368" s="152">
        <f>ROUND(I368*H368,2)</f>
        <v>0</v>
      </c>
      <c r="BL368" s="19" t="s">
        <v>229</v>
      </c>
      <c r="BM368" s="151" t="s">
        <v>564</v>
      </c>
    </row>
    <row r="369" spans="1:65" s="2" customFormat="1" ht="11.25">
      <c r="A369" s="34"/>
      <c r="B369" s="35"/>
      <c r="C369" s="34"/>
      <c r="D369" s="153" t="s">
        <v>131</v>
      </c>
      <c r="E369" s="34"/>
      <c r="F369" s="154" t="s">
        <v>565</v>
      </c>
      <c r="G369" s="34"/>
      <c r="H369" s="34"/>
      <c r="I369" s="155"/>
      <c r="J369" s="34"/>
      <c r="K369" s="34"/>
      <c r="L369" s="35"/>
      <c r="M369" s="156"/>
      <c r="N369" s="157"/>
      <c r="O369" s="55"/>
      <c r="P369" s="55"/>
      <c r="Q369" s="55"/>
      <c r="R369" s="55"/>
      <c r="S369" s="55"/>
      <c r="T369" s="56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19" t="s">
        <v>131</v>
      </c>
      <c r="AU369" s="19" t="s">
        <v>80</v>
      </c>
    </row>
    <row r="370" spans="1:65" s="13" customFormat="1" ht="11.25">
      <c r="B370" s="158"/>
      <c r="D370" s="159" t="s">
        <v>133</v>
      </c>
      <c r="E370" s="160" t="s">
        <v>3</v>
      </c>
      <c r="F370" s="161" t="s">
        <v>566</v>
      </c>
      <c r="H370" s="162">
        <v>453</v>
      </c>
      <c r="I370" s="163"/>
      <c r="L370" s="158"/>
      <c r="M370" s="164"/>
      <c r="N370" s="165"/>
      <c r="O370" s="165"/>
      <c r="P370" s="165"/>
      <c r="Q370" s="165"/>
      <c r="R370" s="165"/>
      <c r="S370" s="165"/>
      <c r="T370" s="166"/>
      <c r="AT370" s="160" t="s">
        <v>133</v>
      </c>
      <c r="AU370" s="160" t="s">
        <v>80</v>
      </c>
      <c r="AV370" s="13" t="s">
        <v>80</v>
      </c>
      <c r="AW370" s="13" t="s">
        <v>33</v>
      </c>
      <c r="AX370" s="13" t="s">
        <v>15</v>
      </c>
      <c r="AY370" s="160" t="s">
        <v>122</v>
      </c>
    </row>
    <row r="371" spans="1:65" s="2" customFormat="1" ht="44.25" customHeight="1">
      <c r="A371" s="34"/>
      <c r="B371" s="139"/>
      <c r="C371" s="182" t="s">
        <v>567</v>
      </c>
      <c r="D371" s="182" t="s">
        <v>206</v>
      </c>
      <c r="E371" s="183" t="s">
        <v>568</v>
      </c>
      <c r="F371" s="184" t="s">
        <v>569</v>
      </c>
      <c r="G371" s="185" t="s">
        <v>127</v>
      </c>
      <c r="H371" s="186">
        <v>527.97199999999998</v>
      </c>
      <c r="I371" s="187"/>
      <c r="J371" s="188">
        <f>ROUND(I371*H371,2)</f>
        <v>0</v>
      </c>
      <c r="K371" s="184" t="s">
        <v>128</v>
      </c>
      <c r="L371" s="189"/>
      <c r="M371" s="190" t="s">
        <v>3</v>
      </c>
      <c r="N371" s="191" t="s">
        <v>42</v>
      </c>
      <c r="O371" s="55"/>
      <c r="P371" s="149">
        <f>O371*H371</f>
        <v>0</v>
      </c>
      <c r="Q371" s="149">
        <v>5.4000000000000003E-3</v>
      </c>
      <c r="R371" s="149">
        <f>Q371*H371</f>
        <v>2.8510488</v>
      </c>
      <c r="S371" s="149">
        <v>0</v>
      </c>
      <c r="T371" s="150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151" t="s">
        <v>335</v>
      </c>
      <c r="AT371" s="151" t="s">
        <v>206</v>
      </c>
      <c r="AU371" s="151" t="s">
        <v>80</v>
      </c>
      <c r="AY371" s="19" t="s">
        <v>122</v>
      </c>
      <c r="BE371" s="152">
        <f>IF(N371="základní",J371,0)</f>
        <v>0</v>
      </c>
      <c r="BF371" s="152">
        <f>IF(N371="snížená",J371,0)</f>
        <v>0</v>
      </c>
      <c r="BG371" s="152">
        <f>IF(N371="zákl. přenesená",J371,0)</f>
        <v>0</v>
      </c>
      <c r="BH371" s="152">
        <f>IF(N371="sníž. přenesená",J371,0)</f>
        <v>0</v>
      </c>
      <c r="BI371" s="152">
        <f>IF(N371="nulová",J371,0)</f>
        <v>0</v>
      </c>
      <c r="BJ371" s="19" t="s">
        <v>15</v>
      </c>
      <c r="BK371" s="152">
        <f>ROUND(I371*H371,2)</f>
        <v>0</v>
      </c>
      <c r="BL371" s="19" t="s">
        <v>229</v>
      </c>
      <c r="BM371" s="151" t="s">
        <v>570</v>
      </c>
    </row>
    <row r="372" spans="1:65" s="13" customFormat="1" ht="11.25">
      <c r="B372" s="158"/>
      <c r="D372" s="159" t="s">
        <v>133</v>
      </c>
      <c r="F372" s="161" t="s">
        <v>571</v>
      </c>
      <c r="H372" s="162">
        <v>527.97199999999998</v>
      </c>
      <c r="I372" s="163"/>
      <c r="L372" s="158"/>
      <c r="M372" s="164"/>
      <c r="N372" s="165"/>
      <c r="O372" s="165"/>
      <c r="P372" s="165"/>
      <c r="Q372" s="165"/>
      <c r="R372" s="165"/>
      <c r="S372" s="165"/>
      <c r="T372" s="166"/>
      <c r="AT372" s="160" t="s">
        <v>133</v>
      </c>
      <c r="AU372" s="160" t="s">
        <v>80</v>
      </c>
      <c r="AV372" s="13" t="s">
        <v>80</v>
      </c>
      <c r="AW372" s="13" t="s">
        <v>4</v>
      </c>
      <c r="AX372" s="13" t="s">
        <v>15</v>
      </c>
      <c r="AY372" s="160" t="s">
        <v>122</v>
      </c>
    </row>
    <row r="373" spans="1:65" s="2" customFormat="1" ht="24.2" customHeight="1">
      <c r="A373" s="34"/>
      <c r="B373" s="139"/>
      <c r="C373" s="140" t="s">
        <v>572</v>
      </c>
      <c r="D373" s="140" t="s">
        <v>124</v>
      </c>
      <c r="E373" s="141" t="s">
        <v>573</v>
      </c>
      <c r="F373" s="142" t="s">
        <v>574</v>
      </c>
      <c r="G373" s="143" t="s">
        <v>127</v>
      </c>
      <c r="H373" s="144">
        <v>163</v>
      </c>
      <c r="I373" s="145"/>
      <c r="J373" s="146">
        <f>ROUND(I373*H373,2)</f>
        <v>0</v>
      </c>
      <c r="K373" s="142" t="s">
        <v>128</v>
      </c>
      <c r="L373" s="35"/>
      <c r="M373" s="147" t="s">
        <v>3</v>
      </c>
      <c r="N373" s="148" t="s">
        <v>42</v>
      </c>
      <c r="O373" s="55"/>
      <c r="P373" s="149">
        <f>O373*H373</f>
        <v>0</v>
      </c>
      <c r="Q373" s="149">
        <v>4.0000000000000002E-4</v>
      </c>
      <c r="R373" s="149">
        <f>Q373*H373</f>
        <v>6.5200000000000008E-2</v>
      </c>
      <c r="S373" s="149">
        <v>0</v>
      </c>
      <c r="T373" s="150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51" t="s">
        <v>229</v>
      </c>
      <c r="AT373" s="151" t="s">
        <v>124</v>
      </c>
      <c r="AU373" s="151" t="s">
        <v>80</v>
      </c>
      <c r="AY373" s="19" t="s">
        <v>122</v>
      </c>
      <c r="BE373" s="152">
        <f>IF(N373="základní",J373,0)</f>
        <v>0</v>
      </c>
      <c r="BF373" s="152">
        <f>IF(N373="snížená",J373,0)</f>
        <v>0</v>
      </c>
      <c r="BG373" s="152">
        <f>IF(N373="zákl. přenesená",J373,0)</f>
        <v>0</v>
      </c>
      <c r="BH373" s="152">
        <f>IF(N373="sníž. přenesená",J373,0)</f>
        <v>0</v>
      </c>
      <c r="BI373" s="152">
        <f>IF(N373="nulová",J373,0)</f>
        <v>0</v>
      </c>
      <c r="BJ373" s="19" t="s">
        <v>15</v>
      </c>
      <c r="BK373" s="152">
        <f>ROUND(I373*H373,2)</f>
        <v>0</v>
      </c>
      <c r="BL373" s="19" t="s">
        <v>229</v>
      </c>
      <c r="BM373" s="151" t="s">
        <v>575</v>
      </c>
    </row>
    <row r="374" spans="1:65" s="2" customFormat="1" ht="11.25">
      <c r="A374" s="34"/>
      <c r="B374" s="35"/>
      <c r="C374" s="34"/>
      <c r="D374" s="153" t="s">
        <v>131</v>
      </c>
      <c r="E374" s="34"/>
      <c r="F374" s="154" t="s">
        <v>576</v>
      </c>
      <c r="G374" s="34"/>
      <c r="H374" s="34"/>
      <c r="I374" s="155"/>
      <c r="J374" s="34"/>
      <c r="K374" s="34"/>
      <c r="L374" s="35"/>
      <c r="M374" s="156"/>
      <c r="N374" s="157"/>
      <c r="O374" s="55"/>
      <c r="P374" s="55"/>
      <c r="Q374" s="55"/>
      <c r="R374" s="55"/>
      <c r="S374" s="55"/>
      <c r="T374" s="56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9" t="s">
        <v>131</v>
      </c>
      <c r="AU374" s="19" t="s">
        <v>80</v>
      </c>
    </row>
    <row r="375" spans="1:65" s="13" customFormat="1" ht="11.25">
      <c r="B375" s="158"/>
      <c r="D375" s="159" t="s">
        <v>133</v>
      </c>
      <c r="E375" s="160" t="s">
        <v>3</v>
      </c>
      <c r="F375" s="161" t="s">
        <v>577</v>
      </c>
      <c r="H375" s="162">
        <v>163</v>
      </c>
      <c r="I375" s="163"/>
      <c r="L375" s="158"/>
      <c r="M375" s="164"/>
      <c r="N375" s="165"/>
      <c r="O375" s="165"/>
      <c r="P375" s="165"/>
      <c r="Q375" s="165"/>
      <c r="R375" s="165"/>
      <c r="S375" s="165"/>
      <c r="T375" s="166"/>
      <c r="AT375" s="160" t="s">
        <v>133</v>
      </c>
      <c r="AU375" s="160" t="s">
        <v>80</v>
      </c>
      <c r="AV375" s="13" t="s">
        <v>80</v>
      </c>
      <c r="AW375" s="13" t="s">
        <v>33</v>
      </c>
      <c r="AX375" s="13" t="s">
        <v>15</v>
      </c>
      <c r="AY375" s="160" t="s">
        <v>122</v>
      </c>
    </row>
    <row r="376" spans="1:65" s="2" customFormat="1" ht="44.25" customHeight="1">
      <c r="A376" s="34"/>
      <c r="B376" s="139"/>
      <c r="C376" s="182" t="s">
        <v>578</v>
      </c>
      <c r="D376" s="182" t="s">
        <v>206</v>
      </c>
      <c r="E376" s="183" t="s">
        <v>568</v>
      </c>
      <c r="F376" s="184" t="s">
        <v>569</v>
      </c>
      <c r="G376" s="185" t="s">
        <v>127</v>
      </c>
      <c r="H376" s="186">
        <v>189.977</v>
      </c>
      <c r="I376" s="187"/>
      <c r="J376" s="188">
        <f>ROUND(I376*H376,2)</f>
        <v>0</v>
      </c>
      <c r="K376" s="184" t="s">
        <v>128</v>
      </c>
      <c r="L376" s="189"/>
      <c r="M376" s="190" t="s">
        <v>3</v>
      </c>
      <c r="N376" s="191" t="s">
        <v>42</v>
      </c>
      <c r="O376" s="55"/>
      <c r="P376" s="149">
        <f>O376*H376</f>
        <v>0</v>
      </c>
      <c r="Q376" s="149">
        <v>5.4000000000000003E-3</v>
      </c>
      <c r="R376" s="149">
        <f>Q376*H376</f>
        <v>1.0258758000000001</v>
      </c>
      <c r="S376" s="149">
        <v>0</v>
      </c>
      <c r="T376" s="150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51" t="s">
        <v>335</v>
      </c>
      <c r="AT376" s="151" t="s">
        <v>206</v>
      </c>
      <c r="AU376" s="151" t="s">
        <v>80</v>
      </c>
      <c r="AY376" s="19" t="s">
        <v>122</v>
      </c>
      <c r="BE376" s="152">
        <f>IF(N376="základní",J376,0)</f>
        <v>0</v>
      </c>
      <c r="BF376" s="152">
        <f>IF(N376="snížená",J376,0)</f>
        <v>0</v>
      </c>
      <c r="BG376" s="152">
        <f>IF(N376="zákl. přenesená",J376,0)</f>
        <v>0</v>
      </c>
      <c r="BH376" s="152">
        <f>IF(N376="sníž. přenesená",J376,0)</f>
        <v>0</v>
      </c>
      <c r="BI376" s="152">
        <f>IF(N376="nulová",J376,0)</f>
        <v>0</v>
      </c>
      <c r="BJ376" s="19" t="s">
        <v>15</v>
      </c>
      <c r="BK376" s="152">
        <f>ROUND(I376*H376,2)</f>
        <v>0</v>
      </c>
      <c r="BL376" s="19" t="s">
        <v>229</v>
      </c>
      <c r="BM376" s="151" t="s">
        <v>579</v>
      </c>
    </row>
    <row r="377" spans="1:65" s="13" customFormat="1" ht="11.25">
      <c r="B377" s="158"/>
      <c r="D377" s="159" t="s">
        <v>133</v>
      </c>
      <c r="F377" s="161" t="s">
        <v>580</v>
      </c>
      <c r="H377" s="162">
        <v>189.977</v>
      </c>
      <c r="I377" s="163"/>
      <c r="L377" s="158"/>
      <c r="M377" s="164"/>
      <c r="N377" s="165"/>
      <c r="O377" s="165"/>
      <c r="P377" s="165"/>
      <c r="Q377" s="165"/>
      <c r="R377" s="165"/>
      <c r="S377" s="165"/>
      <c r="T377" s="166"/>
      <c r="AT377" s="160" t="s">
        <v>133</v>
      </c>
      <c r="AU377" s="160" t="s">
        <v>80</v>
      </c>
      <c r="AV377" s="13" t="s">
        <v>80</v>
      </c>
      <c r="AW377" s="13" t="s">
        <v>4</v>
      </c>
      <c r="AX377" s="13" t="s">
        <v>15</v>
      </c>
      <c r="AY377" s="160" t="s">
        <v>122</v>
      </c>
    </row>
    <row r="378" spans="1:65" s="2" customFormat="1" ht="24.2" customHeight="1">
      <c r="A378" s="34"/>
      <c r="B378" s="139"/>
      <c r="C378" s="140" t="s">
        <v>581</v>
      </c>
      <c r="D378" s="140" t="s">
        <v>124</v>
      </c>
      <c r="E378" s="141" t="s">
        <v>582</v>
      </c>
      <c r="F378" s="142" t="s">
        <v>583</v>
      </c>
      <c r="G378" s="143" t="s">
        <v>284</v>
      </c>
      <c r="H378" s="144">
        <v>1</v>
      </c>
      <c r="I378" s="145"/>
      <c r="J378" s="146">
        <f>ROUND(I378*H378,2)</f>
        <v>0</v>
      </c>
      <c r="K378" s="142" t="s">
        <v>3</v>
      </c>
      <c r="L378" s="35"/>
      <c r="M378" s="147" t="s">
        <v>3</v>
      </c>
      <c r="N378" s="148" t="s">
        <v>42</v>
      </c>
      <c r="O378" s="55"/>
      <c r="P378" s="149">
        <f>O378*H378</f>
        <v>0</v>
      </c>
      <c r="Q378" s="149">
        <v>0</v>
      </c>
      <c r="R378" s="149">
        <f>Q378*H378</f>
        <v>0</v>
      </c>
      <c r="S378" s="149">
        <v>0</v>
      </c>
      <c r="T378" s="150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51" t="s">
        <v>229</v>
      </c>
      <c r="AT378" s="151" t="s">
        <v>124</v>
      </c>
      <c r="AU378" s="151" t="s">
        <v>80</v>
      </c>
      <c r="AY378" s="19" t="s">
        <v>122</v>
      </c>
      <c r="BE378" s="152">
        <f>IF(N378="základní",J378,0)</f>
        <v>0</v>
      </c>
      <c r="BF378" s="152">
        <f>IF(N378="snížená",J378,0)</f>
        <v>0</v>
      </c>
      <c r="BG378" s="152">
        <f>IF(N378="zákl. přenesená",J378,0)</f>
        <v>0</v>
      </c>
      <c r="BH378" s="152">
        <f>IF(N378="sníž. přenesená",J378,0)</f>
        <v>0</v>
      </c>
      <c r="BI378" s="152">
        <f>IF(N378="nulová",J378,0)</f>
        <v>0</v>
      </c>
      <c r="BJ378" s="19" t="s">
        <v>15</v>
      </c>
      <c r="BK378" s="152">
        <f>ROUND(I378*H378,2)</f>
        <v>0</v>
      </c>
      <c r="BL378" s="19" t="s">
        <v>229</v>
      </c>
      <c r="BM378" s="151" t="s">
        <v>584</v>
      </c>
    </row>
    <row r="379" spans="1:65" s="2" customFormat="1" ht="49.15" customHeight="1">
      <c r="A379" s="34"/>
      <c r="B379" s="139"/>
      <c r="C379" s="140" t="s">
        <v>585</v>
      </c>
      <c r="D379" s="140" t="s">
        <v>124</v>
      </c>
      <c r="E379" s="141" t="s">
        <v>586</v>
      </c>
      <c r="F379" s="142" t="s">
        <v>587</v>
      </c>
      <c r="G379" s="143" t="s">
        <v>184</v>
      </c>
      <c r="H379" s="144">
        <v>4.2190000000000003</v>
      </c>
      <c r="I379" s="145"/>
      <c r="J379" s="146">
        <f>ROUND(I379*H379,2)</f>
        <v>0</v>
      </c>
      <c r="K379" s="142" t="s">
        <v>128</v>
      </c>
      <c r="L379" s="35"/>
      <c r="M379" s="147" t="s">
        <v>3</v>
      </c>
      <c r="N379" s="148" t="s">
        <v>42</v>
      </c>
      <c r="O379" s="55"/>
      <c r="P379" s="149">
        <f>O379*H379</f>
        <v>0</v>
      </c>
      <c r="Q379" s="149">
        <v>0</v>
      </c>
      <c r="R379" s="149">
        <f>Q379*H379</f>
        <v>0</v>
      </c>
      <c r="S379" s="149">
        <v>0</v>
      </c>
      <c r="T379" s="150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51" t="s">
        <v>229</v>
      </c>
      <c r="AT379" s="151" t="s">
        <v>124</v>
      </c>
      <c r="AU379" s="151" t="s">
        <v>80</v>
      </c>
      <c r="AY379" s="19" t="s">
        <v>122</v>
      </c>
      <c r="BE379" s="152">
        <f>IF(N379="základní",J379,0)</f>
        <v>0</v>
      </c>
      <c r="BF379" s="152">
        <f>IF(N379="snížená",J379,0)</f>
        <v>0</v>
      </c>
      <c r="BG379" s="152">
        <f>IF(N379="zákl. přenesená",J379,0)</f>
        <v>0</v>
      </c>
      <c r="BH379" s="152">
        <f>IF(N379="sníž. přenesená",J379,0)</f>
        <v>0</v>
      </c>
      <c r="BI379" s="152">
        <f>IF(N379="nulová",J379,0)</f>
        <v>0</v>
      </c>
      <c r="BJ379" s="19" t="s">
        <v>15</v>
      </c>
      <c r="BK379" s="152">
        <f>ROUND(I379*H379,2)</f>
        <v>0</v>
      </c>
      <c r="BL379" s="19" t="s">
        <v>229</v>
      </c>
      <c r="BM379" s="151" t="s">
        <v>588</v>
      </c>
    </row>
    <row r="380" spans="1:65" s="2" customFormat="1" ht="11.25">
      <c r="A380" s="34"/>
      <c r="B380" s="35"/>
      <c r="C380" s="34"/>
      <c r="D380" s="153" t="s">
        <v>131</v>
      </c>
      <c r="E380" s="34"/>
      <c r="F380" s="154" t="s">
        <v>589</v>
      </c>
      <c r="G380" s="34"/>
      <c r="H380" s="34"/>
      <c r="I380" s="155"/>
      <c r="J380" s="34"/>
      <c r="K380" s="34"/>
      <c r="L380" s="35"/>
      <c r="M380" s="156"/>
      <c r="N380" s="157"/>
      <c r="O380" s="55"/>
      <c r="P380" s="55"/>
      <c r="Q380" s="55"/>
      <c r="R380" s="55"/>
      <c r="S380" s="55"/>
      <c r="T380" s="56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9" t="s">
        <v>131</v>
      </c>
      <c r="AU380" s="19" t="s">
        <v>80</v>
      </c>
    </row>
    <row r="381" spans="1:65" s="12" customFormat="1" ht="22.9" customHeight="1">
      <c r="B381" s="126"/>
      <c r="D381" s="127" t="s">
        <v>70</v>
      </c>
      <c r="E381" s="137" t="s">
        <v>590</v>
      </c>
      <c r="F381" s="137" t="s">
        <v>591</v>
      </c>
      <c r="I381" s="129"/>
      <c r="J381" s="138">
        <f>BK381</f>
        <v>0</v>
      </c>
      <c r="L381" s="126"/>
      <c r="M381" s="131"/>
      <c r="N381" s="132"/>
      <c r="O381" s="132"/>
      <c r="P381" s="133">
        <f>SUM(P382:P435)</f>
        <v>0</v>
      </c>
      <c r="Q381" s="132"/>
      <c r="R381" s="133">
        <f>SUM(R382:R435)</f>
        <v>2.6449484099999996</v>
      </c>
      <c r="S381" s="132"/>
      <c r="T381" s="134">
        <f>SUM(T382:T435)</f>
        <v>0</v>
      </c>
      <c r="AR381" s="127" t="s">
        <v>80</v>
      </c>
      <c r="AT381" s="135" t="s">
        <v>70</v>
      </c>
      <c r="AU381" s="135" t="s">
        <v>15</v>
      </c>
      <c r="AY381" s="127" t="s">
        <v>122</v>
      </c>
      <c r="BK381" s="136">
        <f>SUM(BK382:BK435)</f>
        <v>0</v>
      </c>
    </row>
    <row r="382" spans="1:65" s="2" customFormat="1" ht="37.9" customHeight="1">
      <c r="A382" s="34"/>
      <c r="B382" s="139"/>
      <c r="C382" s="140" t="s">
        <v>592</v>
      </c>
      <c r="D382" s="140" t="s">
        <v>124</v>
      </c>
      <c r="E382" s="141" t="s">
        <v>593</v>
      </c>
      <c r="F382" s="142" t="s">
        <v>594</v>
      </c>
      <c r="G382" s="143" t="s">
        <v>127</v>
      </c>
      <c r="H382" s="144">
        <v>182.34</v>
      </c>
      <c r="I382" s="145"/>
      <c r="J382" s="146">
        <f>ROUND(I382*H382,2)</f>
        <v>0</v>
      </c>
      <c r="K382" s="142" t="s">
        <v>128</v>
      </c>
      <c r="L382" s="35"/>
      <c r="M382" s="147" t="s">
        <v>3</v>
      </c>
      <c r="N382" s="148" t="s">
        <v>42</v>
      </c>
      <c r="O382" s="55"/>
      <c r="P382" s="149">
        <f>O382*H382</f>
        <v>0</v>
      </c>
      <c r="Q382" s="149">
        <v>0</v>
      </c>
      <c r="R382" s="149">
        <f>Q382*H382</f>
        <v>0</v>
      </c>
      <c r="S382" s="149">
        <v>0</v>
      </c>
      <c r="T382" s="150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51" t="s">
        <v>229</v>
      </c>
      <c r="AT382" s="151" t="s">
        <v>124</v>
      </c>
      <c r="AU382" s="151" t="s">
        <v>80</v>
      </c>
      <c r="AY382" s="19" t="s">
        <v>122</v>
      </c>
      <c r="BE382" s="152">
        <f>IF(N382="základní",J382,0)</f>
        <v>0</v>
      </c>
      <c r="BF382" s="152">
        <f>IF(N382="snížená",J382,0)</f>
        <v>0</v>
      </c>
      <c r="BG382" s="152">
        <f>IF(N382="zákl. přenesená",J382,0)</f>
        <v>0</v>
      </c>
      <c r="BH382" s="152">
        <f>IF(N382="sníž. přenesená",J382,0)</f>
        <v>0</v>
      </c>
      <c r="BI382" s="152">
        <f>IF(N382="nulová",J382,0)</f>
        <v>0</v>
      </c>
      <c r="BJ382" s="19" t="s">
        <v>15</v>
      </c>
      <c r="BK382" s="152">
        <f>ROUND(I382*H382,2)</f>
        <v>0</v>
      </c>
      <c r="BL382" s="19" t="s">
        <v>229</v>
      </c>
      <c r="BM382" s="151" t="s">
        <v>595</v>
      </c>
    </row>
    <row r="383" spans="1:65" s="2" customFormat="1" ht="11.25">
      <c r="A383" s="34"/>
      <c r="B383" s="35"/>
      <c r="C383" s="34"/>
      <c r="D383" s="153" t="s">
        <v>131</v>
      </c>
      <c r="E383" s="34"/>
      <c r="F383" s="154" t="s">
        <v>596</v>
      </c>
      <c r="G383" s="34"/>
      <c r="H383" s="34"/>
      <c r="I383" s="155"/>
      <c r="J383" s="34"/>
      <c r="K383" s="34"/>
      <c r="L383" s="35"/>
      <c r="M383" s="156"/>
      <c r="N383" s="157"/>
      <c r="O383" s="55"/>
      <c r="P383" s="55"/>
      <c r="Q383" s="55"/>
      <c r="R383" s="55"/>
      <c r="S383" s="55"/>
      <c r="T383" s="56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T383" s="19" t="s">
        <v>131</v>
      </c>
      <c r="AU383" s="19" t="s">
        <v>80</v>
      </c>
    </row>
    <row r="384" spans="1:65" s="14" customFormat="1" ht="11.25">
      <c r="B384" s="167"/>
      <c r="D384" s="159" t="s">
        <v>133</v>
      </c>
      <c r="E384" s="168" t="s">
        <v>3</v>
      </c>
      <c r="F384" s="169" t="s">
        <v>597</v>
      </c>
      <c r="H384" s="168" t="s">
        <v>3</v>
      </c>
      <c r="I384" s="170"/>
      <c r="L384" s="167"/>
      <c r="M384" s="171"/>
      <c r="N384" s="172"/>
      <c r="O384" s="172"/>
      <c r="P384" s="172"/>
      <c r="Q384" s="172"/>
      <c r="R384" s="172"/>
      <c r="S384" s="172"/>
      <c r="T384" s="173"/>
      <c r="AT384" s="168" t="s">
        <v>133</v>
      </c>
      <c r="AU384" s="168" t="s">
        <v>80</v>
      </c>
      <c r="AV384" s="14" t="s">
        <v>15</v>
      </c>
      <c r="AW384" s="14" t="s">
        <v>33</v>
      </c>
      <c r="AX384" s="14" t="s">
        <v>71</v>
      </c>
      <c r="AY384" s="168" t="s">
        <v>122</v>
      </c>
    </row>
    <row r="385" spans="1:65" s="13" customFormat="1" ht="33.75">
      <c r="B385" s="158"/>
      <c r="D385" s="159" t="s">
        <v>133</v>
      </c>
      <c r="E385" s="160" t="s">
        <v>3</v>
      </c>
      <c r="F385" s="161" t="s">
        <v>598</v>
      </c>
      <c r="H385" s="162">
        <v>182.34</v>
      </c>
      <c r="I385" s="163"/>
      <c r="L385" s="158"/>
      <c r="M385" s="164"/>
      <c r="N385" s="165"/>
      <c r="O385" s="165"/>
      <c r="P385" s="165"/>
      <c r="Q385" s="165"/>
      <c r="R385" s="165"/>
      <c r="S385" s="165"/>
      <c r="T385" s="166"/>
      <c r="AT385" s="160" t="s">
        <v>133</v>
      </c>
      <c r="AU385" s="160" t="s">
        <v>80</v>
      </c>
      <c r="AV385" s="13" t="s">
        <v>80</v>
      </c>
      <c r="AW385" s="13" t="s">
        <v>33</v>
      </c>
      <c r="AX385" s="13" t="s">
        <v>15</v>
      </c>
      <c r="AY385" s="160" t="s">
        <v>122</v>
      </c>
    </row>
    <row r="386" spans="1:65" s="2" customFormat="1" ht="24.2" customHeight="1">
      <c r="A386" s="34"/>
      <c r="B386" s="139"/>
      <c r="C386" s="182" t="s">
        <v>599</v>
      </c>
      <c r="D386" s="182" t="s">
        <v>206</v>
      </c>
      <c r="E386" s="183" t="s">
        <v>600</v>
      </c>
      <c r="F386" s="184" t="s">
        <v>601</v>
      </c>
      <c r="G386" s="185" t="s">
        <v>127</v>
      </c>
      <c r="H386" s="186">
        <v>191.45699999999999</v>
      </c>
      <c r="I386" s="187"/>
      <c r="J386" s="188">
        <f>ROUND(I386*H386,2)</f>
        <v>0</v>
      </c>
      <c r="K386" s="184" t="s">
        <v>128</v>
      </c>
      <c r="L386" s="189"/>
      <c r="M386" s="190" t="s">
        <v>3</v>
      </c>
      <c r="N386" s="191" t="s">
        <v>42</v>
      </c>
      <c r="O386" s="55"/>
      <c r="P386" s="149">
        <f>O386*H386</f>
        <v>0</v>
      </c>
      <c r="Q386" s="149">
        <v>2.3999999999999998E-3</v>
      </c>
      <c r="R386" s="149">
        <f>Q386*H386</f>
        <v>0.45949679999999993</v>
      </c>
      <c r="S386" s="149">
        <v>0</v>
      </c>
      <c r="T386" s="150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51" t="s">
        <v>335</v>
      </c>
      <c r="AT386" s="151" t="s">
        <v>206</v>
      </c>
      <c r="AU386" s="151" t="s">
        <v>80</v>
      </c>
      <c r="AY386" s="19" t="s">
        <v>122</v>
      </c>
      <c r="BE386" s="152">
        <f>IF(N386="základní",J386,0)</f>
        <v>0</v>
      </c>
      <c r="BF386" s="152">
        <f>IF(N386="snížená",J386,0)</f>
        <v>0</v>
      </c>
      <c r="BG386" s="152">
        <f>IF(N386="zákl. přenesená",J386,0)</f>
        <v>0</v>
      </c>
      <c r="BH386" s="152">
        <f>IF(N386="sníž. přenesená",J386,0)</f>
        <v>0</v>
      </c>
      <c r="BI386" s="152">
        <f>IF(N386="nulová",J386,0)</f>
        <v>0</v>
      </c>
      <c r="BJ386" s="19" t="s">
        <v>15</v>
      </c>
      <c r="BK386" s="152">
        <f>ROUND(I386*H386,2)</f>
        <v>0</v>
      </c>
      <c r="BL386" s="19" t="s">
        <v>229</v>
      </c>
      <c r="BM386" s="151" t="s">
        <v>602</v>
      </c>
    </row>
    <row r="387" spans="1:65" s="13" customFormat="1" ht="11.25">
      <c r="B387" s="158"/>
      <c r="D387" s="159" t="s">
        <v>133</v>
      </c>
      <c r="F387" s="161" t="s">
        <v>603</v>
      </c>
      <c r="H387" s="162">
        <v>191.45699999999999</v>
      </c>
      <c r="I387" s="163"/>
      <c r="L387" s="158"/>
      <c r="M387" s="164"/>
      <c r="N387" s="165"/>
      <c r="O387" s="165"/>
      <c r="P387" s="165"/>
      <c r="Q387" s="165"/>
      <c r="R387" s="165"/>
      <c r="S387" s="165"/>
      <c r="T387" s="166"/>
      <c r="AT387" s="160" t="s">
        <v>133</v>
      </c>
      <c r="AU387" s="160" t="s">
        <v>80</v>
      </c>
      <c r="AV387" s="13" t="s">
        <v>80</v>
      </c>
      <c r="AW387" s="13" t="s">
        <v>4</v>
      </c>
      <c r="AX387" s="13" t="s">
        <v>15</v>
      </c>
      <c r="AY387" s="160" t="s">
        <v>122</v>
      </c>
    </row>
    <row r="388" spans="1:65" s="2" customFormat="1" ht="37.9" customHeight="1">
      <c r="A388" s="34"/>
      <c r="B388" s="139"/>
      <c r="C388" s="140" t="s">
        <v>604</v>
      </c>
      <c r="D388" s="140" t="s">
        <v>124</v>
      </c>
      <c r="E388" s="141" t="s">
        <v>593</v>
      </c>
      <c r="F388" s="142" t="s">
        <v>594</v>
      </c>
      <c r="G388" s="143" t="s">
        <v>127</v>
      </c>
      <c r="H388" s="144">
        <v>202.86</v>
      </c>
      <c r="I388" s="145"/>
      <c r="J388" s="146">
        <f>ROUND(I388*H388,2)</f>
        <v>0</v>
      </c>
      <c r="K388" s="142" t="s">
        <v>128</v>
      </c>
      <c r="L388" s="35"/>
      <c r="M388" s="147" t="s">
        <v>3</v>
      </c>
      <c r="N388" s="148" t="s">
        <v>42</v>
      </c>
      <c r="O388" s="55"/>
      <c r="P388" s="149">
        <f>O388*H388</f>
        <v>0</v>
      </c>
      <c r="Q388" s="149">
        <v>0</v>
      </c>
      <c r="R388" s="149">
        <f>Q388*H388</f>
        <v>0</v>
      </c>
      <c r="S388" s="149">
        <v>0</v>
      </c>
      <c r="T388" s="150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151" t="s">
        <v>229</v>
      </c>
      <c r="AT388" s="151" t="s">
        <v>124</v>
      </c>
      <c r="AU388" s="151" t="s">
        <v>80</v>
      </c>
      <c r="AY388" s="19" t="s">
        <v>122</v>
      </c>
      <c r="BE388" s="152">
        <f>IF(N388="základní",J388,0)</f>
        <v>0</v>
      </c>
      <c r="BF388" s="152">
        <f>IF(N388="snížená",J388,0)</f>
        <v>0</v>
      </c>
      <c r="BG388" s="152">
        <f>IF(N388="zákl. přenesená",J388,0)</f>
        <v>0</v>
      </c>
      <c r="BH388" s="152">
        <f>IF(N388="sníž. přenesená",J388,0)</f>
        <v>0</v>
      </c>
      <c r="BI388" s="152">
        <f>IF(N388="nulová",J388,0)</f>
        <v>0</v>
      </c>
      <c r="BJ388" s="19" t="s">
        <v>15</v>
      </c>
      <c r="BK388" s="152">
        <f>ROUND(I388*H388,2)</f>
        <v>0</v>
      </c>
      <c r="BL388" s="19" t="s">
        <v>229</v>
      </c>
      <c r="BM388" s="151" t="s">
        <v>605</v>
      </c>
    </row>
    <row r="389" spans="1:65" s="2" customFormat="1" ht="11.25">
      <c r="A389" s="34"/>
      <c r="B389" s="35"/>
      <c r="C389" s="34"/>
      <c r="D389" s="153" t="s">
        <v>131</v>
      </c>
      <c r="E389" s="34"/>
      <c r="F389" s="154" t="s">
        <v>596</v>
      </c>
      <c r="G389" s="34"/>
      <c r="H389" s="34"/>
      <c r="I389" s="155"/>
      <c r="J389" s="34"/>
      <c r="K389" s="34"/>
      <c r="L389" s="35"/>
      <c r="M389" s="156"/>
      <c r="N389" s="157"/>
      <c r="O389" s="55"/>
      <c r="P389" s="55"/>
      <c r="Q389" s="55"/>
      <c r="R389" s="55"/>
      <c r="S389" s="55"/>
      <c r="T389" s="56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T389" s="19" t="s">
        <v>131</v>
      </c>
      <c r="AU389" s="19" t="s">
        <v>80</v>
      </c>
    </row>
    <row r="390" spans="1:65" s="14" customFormat="1" ht="11.25">
      <c r="B390" s="167"/>
      <c r="D390" s="159" t="s">
        <v>133</v>
      </c>
      <c r="E390" s="168" t="s">
        <v>3</v>
      </c>
      <c r="F390" s="169" t="s">
        <v>606</v>
      </c>
      <c r="H390" s="168" t="s">
        <v>3</v>
      </c>
      <c r="I390" s="170"/>
      <c r="L390" s="167"/>
      <c r="M390" s="171"/>
      <c r="N390" s="172"/>
      <c r="O390" s="172"/>
      <c r="P390" s="172"/>
      <c r="Q390" s="172"/>
      <c r="R390" s="172"/>
      <c r="S390" s="172"/>
      <c r="T390" s="173"/>
      <c r="AT390" s="168" t="s">
        <v>133</v>
      </c>
      <c r="AU390" s="168" t="s">
        <v>80</v>
      </c>
      <c r="AV390" s="14" t="s">
        <v>15</v>
      </c>
      <c r="AW390" s="14" t="s">
        <v>33</v>
      </c>
      <c r="AX390" s="14" t="s">
        <v>71</v>
      </c>
      <c r="AY390" s="168" t="s">
        <v>122</v>
      </c>
    </row>
    <row r="391" spans="1:65" s="13" customFormat="1" ht="11.25">
      <c r="B391" s="158"/>
      <c r="D391" s="159" t="s">
        <v>133</v>
      </c>
      <c r="E391" s="160" t="s">
        <v>3</v>
      </c>
      <c r="F391" s="161" t="s">
        <v>607</v>
      </c>
      <c r="H391" s="162">
        <v>202.86</v>
      </c>
      <c r="I391" s="163"/>
      <c r="L391" s="158"/>
      <c r="M391" s="164"/>
      <c r="N391" s="165"/>
      <c r="O391" s="165"/>
      <c r="P391" s="165"/>
      <c r="Q391" s="165"/>
      <c r="R391" s="165"/>
      <c r="S391" s="165"/>
      <c r="T391" s="166"/>
      <c r="AT391" s="160" t="s">
        <v>133</v>
      </c>
      <c r="AU391" s="160" t="s">
        <v>80</v>
      </c>
      <c r="AV391" s="13" t="s">
        <v>80</v>
      </c>
      <c r="AW391" s="13" t="s">
        <v>33</v>
      </c>
      <c r="AX391" s="13" t="s">
        <v>15</v>
      </c>
      <c r="AY391" s="160" t="s">
        <v>122</v>
      </c>
    </row>
    <row r="392" spans="1:65" s="2" customFormat="1" ht="24.2" customHeight="1">
      <c r="A392" s="34"/>
      <c r="B392" s="139"/>
      <c r="C392" s="182" t="s">
        <v>608</v>
      </c>
      <c r="D392" s="182" t="s">
        <v>206</v>
      </c>
      <c r="E392" s="183" t="s">
        <v>609</v>
      </c>
      <c r="F392" s="184" t="s">
        <v>610</v>
      </c>
      <c r="G392" s="185" t="s">
        <v>127</v>
      </c>
      <c r="H392" s="186">
        <v>213.00299999999999</v>
      </c>
      <c r="I392" s="187"/>
      <c r="J392" s="188">
        <f>ROUND(I392*H392,2)</f>
        <v>0</v>
      </c>
      <c r="K392" s="184" t="s">
        <v>128</v>
      </c>
      <c r="L392" s="189"/>
      <c r="M392" s="190" t="s">
        <v>3</v>
      </c>
      <c r="N392" s="191" t="s">
        <v>42</v>
      </c>
      <c r="O392" s="55"/>
      <c r="P392" s="149">
        <f>O392*H392</f>
        <v>0</v>
      </c>
      <c r="Q392" s="149">
        <v>3.8999999999999999E-4</v>
      </c>
      <c r="R392" s="149">
        <f>Q392*H392</f>
        <v>8.307117E-2</v>
      </c>
      <c r="S392" s="149">
        <v>0</v>
      </c>
      <c r="T392" s="150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51" t="s">
        <v>335</v>
      </c>
      <c r="AT392" s="151" t="s">
        <v>206</v>
      </c>
      <c r="AU392" s="151" t="s">
        <v>80</v>
      </c>
      <c r="AY392" s="19" t="s">
        <v>122</v>
      </c>
      <c r="BE392" s="152">
        <f>IF(N392="základní",J392,0)</f>
        <v>0</v>
      </c>
      <c r="BF392" s="152">
        <f>IF(N392="snížená",J392,0)</f>
        <v>0</v>
      </c>
      <c r="BG392" s="152">
        <f>IF(N392="zákl. přenesená",J392,0)</f>
        <v>0</v>
      </c>
      <c r="BH392" s="152">
        <f>IF(N392="sníž. přenesená",J392,0)</f>
        <v>0</v>
      </c>
      <c r="BI392" s="152">
        <f>IF(N392="nulová",J392,0)</f>
        <v>0</v>
      </c>
      <c r="BJ392" s="19" t="s">
        <v>15</v>
      </c>
      <c r="BK392" s="152">
        <f>ROUND(I392*H392,2)</f>
        <v>0</v>
      </c>
      <c r="BL392" s="19" t="s">
        <v>229</v>
      </c>
      <c r="BM392" s="151" t="s">
        <v>611</v>
      </c>
    </row>
    <row r="393" spans="1:65" s="13" customFormat="1" ht="11.25">
      <c r="B393" s="158"/>
      <c r="D393" s="159" t="s">
        <v>133</v>
      </c>
      <c r="F393" s="161" t="s">
        <v>612</v>
      </c>
      <c r="H393" s="162">
        <v>213.00299999999999</v>
      </c>
      <c r="I393" s="163"/>
      <c r="L393" s="158"/>
      <c r="M393" s="164"/>
      <c r="N393" s="165"/>
      <c r="O393" s="165"/>
      <c r="P393" s="165"/>
      <c r="Q393" s="165"/>
      <c r="R393" s="165"/>
      <c r="S393" s="165"/>
      <c r="T393" s="166"/>
      <c r="AT393" s="160" t="s">
        <v>133</v>
      </c>
      <c r="AU393" s="160" t="s">
        <v>80</v>
      </c>
      <c r="AV393" s="13" t="s">
        <v>80</v>
      </c>
      <c r="AW393" s="13" t="s">
        <v>4</v>
      </c>
      <c r="AX393" s="13" t="s">
        <v>15</v>
      </c>
      <c r="AY393" s="160" t="s">
        <v>122</v>
      </c>
    </row>
    <row r="394" spans="1:65" s="2" customFormat="1" ht="49.15" customHeight="1">
      <c r="A394" s="34"/>
      <c r="B394" s="139"/>
      <c r="C394" s="140" t="s">
        <v>613</v>
      </c>
      <c r="D394" s="140" t="s">
        <v>124</v>
      </c>
      <c r="E394" s="141" t="s">
        <v>614</v>
      </c>
      <c r="F394" s="142" t="s">
        <v>615</v>
      </c>
      <c r="G394" s="143" t="s">
        <v>127</v>
      </c>
      <c r="H394" s="144">
        <v>65.2</v>
      </c>
      <c r="I394" s="145"/>
      <c r="J394" s="146">
        <f>ROUND(I394*H394,2)</f>
        <v>0</v>
      </c>
      <c r="K394" s="142" t="s">
        <v>128</v>
      </c>
      <c r="L394" s="35"/>
      <c r="M394" s="147" t="s">
        <v>3</v>
      </c>
      <c r="N394" s="148" t="s">
        <v>42</v>
      </c>
      <c r="O394" s="55"/>
      <c r="P394" s="149">
        <f>O394*H394</f>
        <v>0</v>
      </c>
      <c r="Q394" s="149">
        <v>5.0000000000000002E-5</v>
      </c>
      <c r="R394" s="149">
        <f>Q394*H394</f>
        <v>3.2600000000000003E-3</v>
      </c>
      <c r="S394" s="149">
        <v>0</v>
      </c>
      <c r="T394" s="150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51" t="s">
        <v>229</v>
      </c>
      <c r="AT394" s="151" t="s">
        <v>124</v>
      </c>
      <c r="AU394" s="151" t="s">
        <v>80</v>
      </c>
      <c r="AY394" s="19" t="s">
        <v>122</v>
      </c>
      <c r="BE394" s="152">
        <f>IF(N394="základní",J394,0)</f>
        <v>0</v>
      </c>
      <c r="BF394" s="152">
        <f>IF(N394="snížená",J394,0)</f>
        <v>0</v>
      </c>
      <c r="BG394" s="152">
        <f>IF(N394="zákl. přenesená",J394,0)</f>
        <v>0</v>
      </c>
      <c r="BH394" s="152">
        <f>IF(N394="sníž. přenesená",J394,0)</f>
        <v>0</v>
      </c>
      <c r="BI394" s="152">
        <f>IF(N394="nulová",J394,0)</f>
        <v>0</v>
      </c>
      <c r="BJ394" s="19" t="s">
        <v>15</v>
      </c>
      <c r="BK394" s="152">
        <f>ROUND(I394*H394,2)</f>
        <v>0</v>
      </c>
      <c r="BL394" s="19" t="s">
        <v>229</v>
      </c>
      <c r="BM394" s="151" t="s">
        <v>616</v>
      </c>
    </row>
    <row r="395" spans="1:65" s="2" customFormat="1" ht="11.25">
      <c r="A395" s="34"/>
      <c r="B395" s="35"/>
      <c r="C395" s="34"/>
      <c r="D395" s="153" t="s">
        <v>131</v>
      </c>
      <c r="E395" s="34"/>
      <c r="F395" s="154" t="s">
        <v>617</v>
      </c>
      <c r="G395" s="34"/>
      <c r="H395" s="34"/>
      <c r="I395" s="155"/>
      <c r="J395" s="34"/>
      <c r="K395" s="34"/>
      <c r="L395" s="35"/>
      <c r="M395" s="156"/>
      <c r="N395" s="157"/>
      <c r="O395" s="55"/>
      <c r="P395" s="55"/>
      <c r="Q395" s="55"/>
      <c r="R395" s="55"/>
      <c r="S395" s="55"/>
      <c r="T395" s="56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T395" s="19" t="s">
        <v>131</v>
      </c>
      <c r="AU395" s="19" t="s">
        <v>80</v>
      </c>
    </row>
    <row r="396" spans="1:65" s="13" customFormat="1" ht="11.25">
      <c r="B396" s="158"/>
      <c r="D396" s="159" t="s">
        <v>133</v>
      </c>
      <c r="E396" s="160" t="s">
        <v>3</v>
      </c>
      <c r="F396" s="161" t="s">
        <v>618</v>
      </c>
      <c r="H396" s="162">
        <v>65.2</v>
      </c>
      <c r="I396" s="163"/>
      <c r="L396" s="158"/>
      <c r="M396" s="164"/>
      <c r="N396" s="165"/>
      <c r="O396" s="165"/>
      <c r="P396" s="165"/>
      <c r="Q396" s="165"/>
      <c r="R396" s="165"/>
      <c r="S396" s="165"/>
      <c r="T396" s="166"/>
      <c r="AT396" s="160" t="s">
        <v>133</v>
      </c>
      <c r="AU396" s="160" t="s">
        <v>80</v>
      </c>
      <c r="AV396" s="13" t="s">
        <v>80</v>
      </c>
      <c r="AW396" s="13" t="s">
        <v>33</v>
      </c>
      <c r="AX396" s="13" t="s">
        <v>15</v>
      </c>
      <c r="AY396" s="160" t="s">
        <v>122</v>
      </c>
    </row>
    <row r="397" spans="1:65" s="2" customFormat="1" ht="24.2" customHeight="1">
      <c r="A397" s="34"/>
      <c r="B397" s="139"/>
      <c r="C397" s="182" t="s">
        <v>619</v>
      </c>
      <c r="D397" s="182" t="s">
        <v>206</v>
      </c>
      <c r="E397" s="183" t="s">
        <v>620</v>
      </c>
      <c r="F397" s="184" t="s">
        <v>621</v>
      </c>
      <c r="G397" s="185" t="s">
        <v>127</v>
      </c>
      <c r="H397" s="186">
        <v>70.415999999999997</v>
      </c>
      <c r="I397" s="187"/>
      <c r="J397" s="188">
        <f>ROUND(I397*H397,2)</f>
        <v>0</v>
      </c>
      <c r="K397" s="184" t="s">
        <v>128</v>
      </c>
      <c r="L397" s="189"/>
      <c r="M397" s="190" t="s">
        <v>3</v>
      </c>
      <c r="N397" s="191" t="s">
        <v>42</v>
      </c>
      <c r="O397" s="55"/>
      <c r="P397" s="149">
        <f>O397*H397</f>
        <v>0</v>
      </c>
      <c r="Q397" s="149">
        <v>3.0000000000000001E-3</v>
      </c>
      <c r="R397" s="149">
        <f>Q397*H397</f>
        <v>0.21124799999999999</v>
      </c>
      <c r="S397" s="149">
        <v>0</v>
      </c>
      <c r="T397" s="150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51" t="s">
        <v>335</v>
      </c>
      <c r="AT397" s="151" t="s">
        <v>206</v>
      </c>
      <c r="AU397" s="151" t="s">
        <v>80</v>
      </c>
      <c r="AY397" s="19" t="s">
        <v>122</v>
      </c>
      <c r="BE397" s="152">
        <f>IF(N397="základní",J397,0)</f>
        <v>0</v>
      </c>
      <c r="BF397" s="152">
        <f>IF(N397="snížená",J397,0)</f>
        <v>0</v>
      </c>
      <c r="BG397" s="152">
        <f>IF(N397="zákl. přenesená",J397,0)</f>
        <v>0</v>
      </c>
      <c r="BH397" s="152">
        <f>IF(N397="sníž. přenesená",J397,0)</f>
        <v>0</v>
      </c>
      <c r="BI397" s="152">
        <f>IF(N397="nulová",J397,0)</f>
        <v>0</v>
      </c>
      <c r="BJ397" s="19" t="s">
        <v>15</v>
      </c>
      <c r="BK397" s="152">
        <f>ROUND(I397*H397,2)</f>
        <v>0</v>
      </c>
      <c r="BL397" s="19" t="s">
        <v>229</v>
      </c>
      <c r="BM397" s="151" t="s">
        <v>622</v>
      </c>
    </row>
    <row r="398" spans="1:65" s="13" customFormat="1" ht="11.25">
      <c r="B398" s="158"/>
      <c r="D398" s="159" t="s">
        <v>133</v>
      </c>
      <c r="F398" s="161" t="s">
        <v>623</v>
      </c>
      <c r="H398" s="162">
        <v>70.415999999999997</v>
      </c>
      <c r="I398" s="163"/>
      <c r="L398" s="158"/>
      <c r="M398" s="164"/>
      <c r="N398" s="165"/>
      <c r="O398" s="165"/>
      <c r="P398" s="165"/>
      <c r="Q398" s="165"/>
      <c r="R398" s="165"/>
      <c r="S398" s="165"/>
      <c r="T398" s="166"/>
      <c r="AT398" s="160" t="s">
        <v>133</v>
      </c>
      <c r="AU398" s="160" t="s">
        <v>80</v>
      </c>
      <c r="AV398" s="13" t="s">
        <v>80</v>
      </c>
      <c r="AW398" s="13" t="s">
        <v>4</v>
      </c>
      <c r="AX398" s="13" t="s">
        <v>15</v>
      </c>
      <c r="AY398" s="160" t="s">
        <v>122</v>
      </c>
    </row>
    <row r="399" spans="1:65" s="2" customFormat="1" ht="49.15" customHeight="1">
      <c r="A399" s="34"/>
      <c r="B399" s="139"/>
      <c r="C399" s="140" t="s">
        <v>624</v>
      </c>
      <c r="D399" s="140" t="s">
        <v>124</v>
      </c>
      <c r="E399" s="141" t="s">
        <v>625</v>
      </c>
      <c r="F399" s="142" t="s">
        <v>626</v>
      </c>
      <c r="G399" s="143" t="s">
        <v>127</v>
      </c>
      <c r="H399" s="144">
        <v>32.320999999999998</v>
      </c>
      <c r="I399" s="145"/>
      <c r="J399" s="146">
        <f>ROUND(I399*H399,2)</f>
        <v>0</v>
      </c>
      <c r="K399" s="142" t="s">
        <v>128</v>
      </c>
      <c r="L399" s="35"/>
      <c r="M399" s="147" t="s">
        <v>3</v>
      </c>
      <c r="N399" s="148" t="s">
        <v>42</v>
      </c>
      <c r="O399" s="55"/>
      <c r="P399" s="149">
        <f>O399*H399</f>
        <v>0</v>
      </c>
      <c r="Q399" s="149">
        <v>6.1199999999999996E-3</v>
      </c>
      <c r="R399" s="149">
        <f>Q399*H399</f>
        <v>0.19780451999999998</v>
      </c>
      <c r="S399" s="149">
        <v>0</v>
      </c>
      <c r="T399" s="150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51" t="s">
        <v>229</v>
      </c>
      <c r="AT399" s="151" t="s">
        <v>124</v>
      </c>
      <c r="AU399" s="151" t="s">
        <v>80</v>
      </c>
      <c r="AY399" s="19" t="s">
        <v>122</v>
      </c>
      <c r="BE399" s="152">
        <f>IF(N399="základní",J399,0)</f>
        <v>0</v>
      </c>
      <c r="BF399" s="152">
        <f>IF(N399="snížená",J399,0)</f>
        <v>0</v>
      </c>
      <c r="BG399" s="152">
        <f>IF(N399="zákl. přenesená",J399,0)</f>
        <v>0</v>
      </c>
      <c r="BH399" s="152">
        <f>IF(N399="sníž. přenesená",J399,0)</f>
        <v>0</v>
      </c>
      <c r="BI399" s="152">
        <f>IF(N399="nulová",J399,0)</f>
        <v>0</v>
      </c>
      <c r="BJ399" s="19" t="s">
        <v>15</v>
      </c>
      <c r="BK399" s="152">
        <f>ROUND(I399*H399,2)</f>
        <v>0</v>
      </c>
      <c r="BL399" s="19" t="s">
        <v>229</v>
      </c>
      <c r="BM399" s="151" t="s">
        <v>627</v>
      </c>
    </row>
    <row r="400" spans="1:65" s="2" customFormat="1" ht="11.25">
      <c r="A400" s="34"/>
      <c r="B400" s="35"/>
      <c r="C400" s="34"/>
      <c r="D400" s="153" t="s">
        <v>131</v>
      </c>
      <c r="E400" s="34"/>
      <c r="F400" s="154" t="s">
        <v>628</v>
      </c>
      <c r="G400" s="34"/>
      <c r="H400" s="34"/>
      <c r="I400" s="155"/>
      <c r="J400" s="34"/>
      <c r="K400" s="34"/>
      <c r="L400" s="35"/>
      <c r="M400" s="156"/>
      <c r="N400" s="157"/>
      <c r="O400" s="55"/>
      <c r="P400" s="55"/>
      <c r="Q400" s="55"/>
      <c r="R400" s="55"/>
      <c r="S400" s="55"/>
      <c r="T400" s="56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9" t="s">
        <v>131</v>
      </c>
      <c r="AU400" s="19" t="s">
        <v>80</v>
      </c>
    </row>
    <row r="401" spans="1:65" s="14" customFormat="1" ht="11.25">
      <c r="B401" s="167"/>
      <c r="D401" s="159" t="s">
        <v>133</v>
      </c>
      <c r="E401" s="168" t="s">
        <v>3</v>
      </c>
      <c r="F401" s="169" t="s">
        <v>629</v>
      </c>
      <c r="H401" s="168" t="s">
        <v>3</v>
      </c>
      <c r="I401" s="170"/>
      <c r="L401" s="167"/>
      <c r="M401" s="171"/>
      <c r="N401" s="172"/>
      <c r="O401" s="172"/>
      <c r="P401" s="172"/>
      <c r="Q401" s="172"/>
      <c r="R401" s="172"/>
      <c r="S401" s="172"/>
      <c r="T401" s="173"/>
      <c r="AT401" s="168" t="s">
        <v>133</v>
      </c>
      <c r="AU401" s="168" t="s">
        <v>80</v>
      </c>
      <c r="AV401" s="14" t="s">
        <v>15</v>
      </c>
      <c r="AW401" s="14" t="s">
        <v>33</v>
      </c>
      <c r="AX401" s="14" t="s">
        <v>71</v>
      </c>
      <c r="AY401" s="168" t="s">
        <v>122</v>
      </c>
    </row>
    <row r="402" spans="1:65" s="13" customFormat="1" ht="11.25">
      <c r="B402" s="158"/>
      <c r="D402" s="159" t="s">
        <v>133</v>
      </c>
      <c r="E402" s="160" t="s">
        <v>3</v>
      </c>
      <c r="F402" s="161" t="s">
        <v>630</v>
      </c>
      <c r="H402" s="162">
        <v>15.007999999999999</v>
      </c>
      <c r="I402" s="163"/>
      <c r="L402" s="158"/>
      <c r="M402" s="164"/>
      <c r="N402" s="165"/>
      <c r="O402" s="165"/>
      <c r="P402" s="165"/>
      <c r="Q402" s="165"/>
      <c r="R402" s="165"/>
      <c r="S402" s="165"/>
      <c r="T402" s="166"/>
      <c r="AT402" s="160" t="s">
        <v>133</v>
      </c>
      <c r="AU402" s="160" t="s">
        <v>80</v>
      </c>
      <c r="AV402" s="13" t="s">
        <v>80</v>
      </c>
      <c r="AW402" s="13" t="s">
        <v>33</v>
      </c>
      <c r="AX402" s="13" t="s">
        <v>71</v>
      </c>
      <c r="AY402" s="160" t="s">
        <v>122</v>
      </c>
    </row>
    <row r="403" spans="1:65" s="13" customFormat="1" ht="11.25">
      <c r="B403" s="158"/>
      <c r="D403" s="159" t="s">
        <v>133</v>
      </c>
      <c r="E403" s="160" t="s">
        <v>3</v>
      </c>
      <c r="F403" s="161" t="s">
        <v>631</v>
      </c>
      <c r="H403" s="162">
        <v>13.5</v>
      </c>
      <c r="I403" s="163"/>
      <c r="L403" s="158"/>
      <c r="M403" s="164"/>
      <c r="N403" s="165"/>
      <c r="O403" s="165"/>
      <c r="P403" s="165"/>
      <c r="Q403" s="165"/>
      <c r="R403" s="165"/>
      <c r="S403" s="165"/>
      <c r="T403" s="166"/>
      <c r="AT403" s="160" t="s">
        <v>133</v>
      </c>
      <c r="AU403" s="160" t="s">
        <v>80</v>
      </c>
      <c r="AV403" s="13" t="s">
        <v>80</v>
      </c>
      <c r="AW403" s="13" t="s">
        <v>33</v>
      </c>
      <c r="AX403" s="13" t="s">
        <v>71</v>
      </c>
      <c r="AY403" s="160" t="s">
        <v>122</v>
      </c>
    </row>
    <row r="404" spans="1:65" s="13" customFormat="1" ht="11.25">
      <c r="B404" s="158"/>
      <c r="D404" s="159" t="s">
        <v>133</v>
      </c>
      <c r="E404" s="160" t="s">
        <v>3</v>
      </c>
      <c r="F404" s="161" t="s">
        <v>632</v>
      </c>
      <c r="H404" s="162">
        <v>0.81299999999999994</v>
      </c>
      <c r="I404" s="163"/>
      <c r="L404" s="158"/>
      <c r="M404" s="164"/>
      <c r="N404" s="165"/>
      <c r="O404" s="165"/>
      <c r="P404" s="165"/>
      <c r="Q404" s="165"/>
      <c r="R404" s="165"/>
      <c r="S404" s="165"/>
      <c r="T404" s="166"/>
      <c r="AT404" s="160" t="s">
        <v>133</v>
      </c>
      <c r="AU404" s="160" t="s">
        <v>80</v>
      </c>
      <c r="AV404" s="13" t="s">
        <v>80</v>
      </c>
      <c r="AW404" s="13" t="s">
        <v>33</v>
      </c>
      <c r="AX404" s="13" t="s">
        <v>71</v>
      </c>
      <c r="AY404" s="160" t="s">
        <v>122</v>
      </c>
    </row>
    <row r="405" spans="1:65" s="13" customFormat="1" ht="11.25">
      <c r="B405" s="158"/>
      <c r="D405" s="159" t="s">
        <v>133</v>
      </c>
      <c r="E405" s="160" t="s">
        <v>3</v>
      </c>
      <c r="F405" s="161" t="s">
        <v>633</v>
      </c>
      <c r="H405" s="162">
        <v>3</v>
      </c>
      <c r="I405" s="163"/>
      <c r="L405" s="158"/>
      <c r="M405" s="164"/>
      <c r="N405" s="165"/>
      <c r="O405" s="165"/>
      <c r="P405" s="165"/>
      <c r="Q405" s="165"/>
      <c r="R405" s="165"/>
      <c r="S405" s="165"/>
      <c r="T405" s="166"/>
      <c r="AT405" s="160" t="s">
        <v>133</v>
      </c>
      <c r="AU405" s="160" t="s">
        <v>80</v>
      </c>
      <c r="AV405" s="13" t="s">
        <v>80</v>
      </c>
      <c r="AW405" s="13" t="s">
        <v>33</v>
      </c>
      <c r="AX405" s="13" t="s">
        <v>71</v>
      </c>
      <c r="AY405" s="160" t="s">
        <v>122</v>
      </c>
    </row>
    <row r="406" spans="1:65" s="15" customFormat="1" ht="11.25">
      <c r="B406" s="174"/>
      <c r="D406" s="159" t="s">
        <v>133</v>
      </c>
      <c r="E406" s="175" t="s">
        <v>3</v>
      </c>
      <c r="F406" s="176" t="s">
        <v>145</v>
      </c>
      <c r="H406" s="177">
        <v>32.320999999999998</v>
      </c>
      <c r="I406" s="178"/>
      <c r="L406" s="174"/>
      <c r="M406" s="179"/>
      <c r="N406" s="180"/>
      <c r="O406" s="180"/>
      <c r="P406" s="180"/>
      <c r="Q406" s="180"/>
      <c r="R406" s="180"/>
      <c r="S406" s="180"/>
      <c r="T406" s="181"/>
      <c r="AT406" s="175" t="s">
        <v>133</v>
      </c>
      <c r="AU406" s="175" t="s">
        <v>80</v>
      </c>
      <c r="AV406" s="15" t="s">
        <v>129</v>
      </c>
      <c r="AW406" s="15" t="s">
        <v>33</v>
      </c>
      <c r="AX406" s="15" t="s">
        <v>15</v>
      </c>
      <c r="AY406" s="175" t="s">
        <v>122</v>
      </c>
    </row>
    <row r="407" spans="1:65" s="2" customFormat="1" ht="16.5" customHeight="1">
      <c r="A407" s="34"/>
      <c r="B407" s="139"/>
      <c r="C407" s="182" t="s">
        <v>634</v>
      </c>
      <c r="D407" s="182" t="s">
        <v>206</v>
      </c>
      <c r="E407" s="183" t="s">
        <v>635</v>
      </c>
      <c r="F407" s="184" t="s">
        <v>636</v>
      </c>
      <c r="G407" s="185" t="s">
        <v>127</v>
      </c>
      <c r="H407" s="186">
        <v>33.936999999999998</v>
      </c>
      <c r="I407" s="187"/>
      <c r="J407" s="188">
        <f>ROUND(I407*H407,2)</f>
        <v>0</v>
      </c>
      <c r="K407" s="184" t="s">
        <v>128</v>
      </c>
      <c r="L407" s="189"/>
      <c r="M407" s="190" t="s">
        <v>3</v>
      </c>
      <c r="N407" s="191" t="s">
        <v>42</v>
      </c>
      <c r="O407" s="55"/>
      <c r="P407" s="149">
        <f>O407*H407</f>
        <v>0</v>
      </c>
      <c r="Q407" s="149">
        <v>1.1199999999999999E-3</v>
      </c>
      <c r="R407" s="149">
        <f>Q407*H407</f>
        <v>3.8009439999999992E-2</v>
      </c>
      <c r="S407" s="149">
        <v>0</v>
      </c>
      <c r="T407" s="150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51" t="s">
        <v>335</v>
      </c>
      <c r="AT407" s="151" t="s">
        <v>206</v>
      </c>
      <c r="AU407" s="151" t="s">
        <v>80</v>
      </c>
      <c r="AY407" s="19" t="s">
        <v>122</v>
      </c>
      <c r="BE407" s="152">
        <f>IF(N407="základní",J407,0)</f>
        <v>0</v>
      </c>
      <c r="BF407" s="152">
        <f>IF(N407="snížená",J407,0)</f>
        <v>0</v>
      </c>
      <c r="BG407" s="152">
        <f>IF(N407="zákl. přenesená",J407,0)</f>
        <v>0</v>
      </c>
      <c r="BH407" s="152">
        <f>IF(N407="sníž. přenesená",J407,0)</f>
        <v>0</v>
      </c>
      <c r="BI407" s="152">
        <f>IF(N407="nulová",J407,0)</f>
        <v>0</v>
      </c>
      <c r="BJ407" s="19" t="s">
        <v>15</v>
      </c>
      <c r="BK407" s="152">
        <f>ROUND(I407*H407,2)</f>
        <v>0</v>
      </c>
      <c r="BL407" s="19" t="s">
        <v>229</v>
      </c>
      <c r="BM407" s="151" t="s">
        <v>637</v>
      </c>
    </row>
    <row r="408" spans="1:65" s="13" customFormat="1" ht="11.25">
      <c r="B408" s="158"/>
      <c r="D408" s="159" t="s">
        <v>133</v>
      </c>
      <c r="F408" s="161" t="s">
        <v>638</v>
      </c>
      <c r="H408" s="162">
        <v>33.936999999999998</v>
      </c>
      <c r="I408" s="163"/>
      <c r="L408" s="158"/>
      <c r="M408" s="164"/>
      <c r="N408" s="165"/>
      <c r="O408" s="165"/>
      <c r="P408" s="165"/>
      <c r="Q408" s="165"/>
      <c r="R408" s="165"/>
      <c r="S408" s="165"/>
      <c r="T408" s="166"/>
      <c r="AT408" s="160" t="s">
        <v>133</v>
      </c>
      <c r="AU408" s="160" t="s">
        <v>80</v>
      </c>
      <c r="AV408" s="13" t="s">
        <v>80</v>
      </c>
      <c r="AW408" s="13" t="s">
        <v>4</v>
      </c>
      <c r="AX408" s="13" t="s">
        <v>15</v>
      </c>
      <c r="AY408" s="160" t="s">
        <v>122</v>
      </c>
    </row>
    <row r="409" spans="1:65" s="2" customFormat="1" ht="37.9" customHeight="1">
      <c r="A409" s="34"/>
      <c r="B409" s="139"/>
      <c r="C409" s="140" t="s">
        <v>639</v>
      </c>
      <c r="D409" s="140" t="s">
        <v>124</v>
      </c>
      <c r="E409" s="141" t="s">
        <v>640</v>
      </c>
      <c r="F409" s="142" t="s">
        <v>641</v>
      </c>
      <c r="G409" s="143" t="s">
        <v>127</v>
      </c>
      <c r="H409" s="144">
        <v>18.690999999999999</v>
      </c>
      <c r="I409" s="145"/>
      <c r="J409" s="146">
        <f>ROUND(I409*H409,2)</f>
        <v>0</v>
      </c>
      <c r="K409" s="142" t="s">
        <v>128</v>
      </c>
      <c r="L409" s="35"/>
      <c r="M409" s="147" t="s">
        <v>3</v>
      </c>
      <c r="N409" s="148" t="s">
        <v>42</v>
      </c>
      <c r="O409" s="55"/>
      <c r="P409" s="149">
        <f>O409*H409</f>
        <v>0</v>
      </c>
      <c r="Q409" s="149">
        <v>0</v>
      </c>
      <c r="R409" s="149">
        <f>Q409*H409</f>
        <v>0</v>
      </c>
      <c r="S409" s="149">
        <v>0</v>
      </c>
      <c r="T409" s="150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151" t="s">
        <v>229</v>
      </c>
      <c r="AT409" s="151" t="s">
        <v>124</v>
      </c>
      <c r="AU409" s="151" t="s">
        <v>80</v>
      </c>
      <c r="AY409" s="19" t="s">
        <v>122</v>
      </c>
      <c r="BE409" s="152">
        <f>IF(N409="základní",J409,0)</f>
        <v>0</v>
      </c>
      <c r="BF409" s="152">
        <f>IF(N409="snížená",J409,0)</f>
        <v>0</v>
      </c>
      <c r="BG409" s="152">
        <f>IF(N409="zákl. přenesená",J409,0)</f>
        <v>0</v>
      </c>
      <c r="BH409" s="152">
        <f>IF(N409="sníž. přenesená",J409,0)</f>
        <v>0</v>
      </c>
      <c r="BI409" s="152">
        <f>IF(N409="nulová",J409,0)</f>
        <v>0</v>
      </c>
      <c r="BJ409" s="19" t="s">
        <v>15</v>
      </c>
      <c r="BK409" s="152">
        <f>ROUND(I409*H409,2)</f>
        <v>0</v>
      </c>
      <c r="BL409" s="19" t="s">
        <v>229</v>
      </c>
      <c r="BM409" s="151" t="s">
        <v>642</v>
      </c>
    </row>
    <row r="410" spans="1:65" s="2" customFormat="1" ht="11.25">
      <c r="A410" s="34"/>
      <c r="B410" s="35"/>
      <c r="C410" s="34"/>
      <c r="D410" s="153" t="s">
        <v>131</v>
      </c>
      <c r="E410" s="34"/>
      <c r="F410" s="154" t="s">
        <v>643</v>
      </c>
      <c r="G410" s="34"/>
      <c r="H410" s="34"/>
      <c r="I410" s="155"/>
      <c r="J410" s="34"/>
      <c r="K410" s="34"/>
      <c r="L410" s="35"/>
      <c r="M410" s="156"/>
      <c r="N410" s="157"/>
      <c r="O410" s="55"/>
      <c r="P410" s="55"/>
      <c r="Q410" s="55"/>
      <c r="R410" s="55"/>
      <c r="S410" s="55"/>
      <c r="T410" s="56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19" t="s">
        <v>131</v>
      </c>
      <c r="AU410" s="19" t="s">
        <v>80</v>
      </c>
    </row>
    <row r="411" spans="1:65" s="14" customFormat="1" ht="11.25">
      <c r="B411" s="167"/>
      <c r="D411" s="159" t="s">
        <v>133</v>
      </c>
      <c r="E411" s="168" t="s">
        <v>3</v>
      </c>
      <c r="F411" s="169" t="s">
        <v>644</v>
      </c>
      <c r="H411" s="168" t="s">
        <v>3</v>
      </c>
      <c r="I411" s="170"/>
      <c r="L411" s="167"/>
      <c r="M411" s="171"/>
      <c r="N411" s="172"/>
      <c r="O411" s="172"/>
      <c r="P411" s="172"/>
      <c r="Q411" s="172"/>
      <c r="R411" s="172"/>
      <c r="S411" s="172"/>
      <c r="T411" s="173"/>
      <c r="AT411" s="168" t="s">
        <v>133</v>
      </c>
      <c r="AU411" s="168" t="s">
        <v>80</v>
      </c>
      <c r="AV411" s="14" t="s">
        <v>15</v>
      </c>
      <c r="AW411" s="14" t="s">
        <v>33</v>
      </c>
      <c r="AX411" s="14" t="s">
        <v>71</v>
      </c>
      <c r="AY411" s="168" t="s">
        <v>122</v>
      </c>
    </row>
    <row r="412" spans="1:65" s="13" customFormat="1" ht="11.25">
      <c r="B412" s="158"/>
      <c r="D412" s="159" t="s">
        <v>133</v>
      </c>
      <c r="E412" s="160" t="s">
        <v>3</v>
      </c>
      <c r="F412" s="161" t="s">
        <v>645</v>
      </c>
      <c r="H412" s="162">
        <v>8.5440000000000005</v>
      </c>
      <c r="I412" s="163"/>
      <c r="L412" s="158"/>
      <c r="M412" s="164"/>
      <c r="N412" s="165"/>
      <c r="O412" s="165"/>
      <c r="P412" s="165"/>
      <c r="Q412" s="165"/>
      <c r="R412" s="165"/>
      <c r="S412" s="165"/>
      <c r="T412" s="166"/>
      <c r="AT412" s="160" t="s">
        <v>133</v>
      </c>
      <c r="AU412" s="160" t="s">
        <v>80</v>
      </c>
      <c r="AV412" s="13" t="s">
        <v>80</v>
      </c>
      <c r="AW412" s="13" t="s">
        <v>33</v>
      </c>
      <c r="AX412" s="13" t="s">
        <v>71</v>
      </c>
      <c r="AY412" s="160" t="s">
        <v>122</v>
      </c>
    </row>
    <row r="413" spans="1:65" s="13" customFormat="1" ht="11.25">
      <c r="B413" s="158"/>
      <c r="D413" s="159" t="s">
        <v>133</v>
      </c>
      <c r="E413" s="160" t="s">
        <v>3</v>
      </c>
      <c r="F413" s="161" t="s">
        <v>646</v>
      </c>
      <c r="H413" s="162">
        <v>2.0699999999999998</v>
      </c>
      <c r="I413" s="163"/>
      <c r="L413" s="158"/>
      <c r="M413" s="164"/>
      <c r="N413" s="165"/>
      <c r="O413" s="165"/>
      <c r="P413" s="165"/>
      <c r="Q413" s="165"/>
      <c r="R413" s="165"/>
      <c r="S413" s="165"/>
      <c r="T413" s="166"/>
      <c r="AT413" s="160" t="s">
        <v>133</v>
      </c>
      <c r="AU413" s="160" t="s">
        <v>80</v>
      </c>
      <c r="AV413" s="13" t="s">
        <v>80</v>
      </c>
      <c r="AW413" s="13" t="s">
        <v>33</v>
      </c>
      <c r="AX413" s="13" t="s">
        <v>71</v>
      </c>
      <c r="AY413" s="160" t="s">
        <v>122</v>
      </c>
    </row>
    <row r="414" spans="1:65" s="13" customFormat="1" ht="22.5">
      <c r="B414" s="158"/>
      <c r="D414" s="159" t="s">
        <v>133</v>
      </c>
      <c r="E414" s="160" t="s">
        <v>3</v>
      </c>
      <c r="F414" s="161" t="s">
        <v>647</v>
      </c>
      <c r="H414" s="162">
        <v>3.6110000000000002</v>
      </c>
      <c r="I414" s="163"/>
      <c r="L414" s="158"/>
      <c r="M414" s="164"/>
      <c r="N414" s="165"/>
      <c r="O414" s="165"/>
      <c r="P414" s="165"/>
      <c r="Q414" s="165"/>
      <c r="R414" s="165"/>
      <c r="S414" s="165"/>
      <c r="T414" s="166"/>
      <c r="AT414" s="160" t="s">
        <v>133</v>
      </c>
      <c r="AU414" s="160" t="s">
        <v>80</v>
      </c>
      <c r="AV414" s="13" t="s">
        <v>80</v>
      </c>
      <c r="AW414" s="13" t="s">
        <v>33</v>
      </c>
      <c r="AX414" s="13" t="s">
        <v>71</v>
      </c>
      <c r="AY414" s="160" t="s">
        <v>122</v>
      </c>
    </row>
    <row r="415" spans="1:65" s="13" customFormat="1" ht="11.25">
      <c r="B415" s="158"/>
      <c r="D415" s="159" t="s">
        <v>133</v>
      </c>
      <c r="E415" s="160" t="s">
        <v>3</v>
      </c>
      <c r="F415" s="161" t="s">
        <v>648</v>
      </c>
      <c r="H415" s="162">
        <v>4.4660000000000002</v>
      </c>
      <c r="I415" s="163"/>
      <c r="L415" s="158"/>
      <c r="M415" s="164"/>
      <c r="N415" s="165"/>
      <c r="O415" s="165"/>
      <c r="P415" s="165"/>
      <c r="Q415" s="165"/>
      <c r="R415" s="165"/>
      <c r="S415" s="165"/>
      <c r="T415" s="166"/>
      <c r="AT415" s="160" t="s">
        <v>133</v>
      </c>
      <c r="AU415" s="160" t="s">
        <v>80</v>
      </c>
      <c r="AV415" s="13" t="s">
        <v>80</v>
      </c>
      <c r="AW415" s="13" t="s">
        <v>33</v>
      </c>
      <c r="AX415" s="13" t="s">
        <v>71</v>
      </c>
      <c r="AY415" s="160" t="s">
        <v>122</v>
      </c>
    </row>
    <row r="416" spans="1:65" s="15" customFormat="1" ht="11.25">
      <c r="B416" s="174"/>
      <c r="D416" s="159" t="s">
        <v>133</v>
      </c>
      <c r="E416" s="175" t="s">
        <v>3</v>
      </c>
      <c r="F416" s="176" t="s">
        <v>145</v>
      </c>
      <c r="H416" s="177">
        <v>18.690999999999999</v>
      </c>
      <c r="I416" s="178"/>
      <c r="L416" s="174"/>
      <c r="M416" s="179"/>
      <c r="N416" s="180"/>
      <c r="O416" s="180"/>
      <c r="P416" s="180"/>
      <c r="Q416" s="180"/>
      <c r="R416" s="180"/>
      <c r="S416" s="180"/>
      <c r="T416" s="181"/>
      <c r="AT416" s="175" t="s">
        <v>133</v>
      </c>
      <c r="AU416" s="175" t="s">
        <v>80</v>
      </c>
      <c r="AV416" s="15" t="s">
        <v>129</v>
      </c>
      <c r="AW416" s="15" t="s">
        <v>33</v>
      </c>
      <c r="AX416" s="15" t="s">
        <v>15</v>
      </c>
      <c r="AY416" s="175" t="s">
        <v>122</v>
      </c>
    </row>
    <row r="417" spans="1:65" s="2" customFormat="1" ht="24.2" customHeight="1">
      <c r="A417" s="34"/>
      <c r="B417" s="139"/>
      <c r="C417" s="182" t="s">
        <v>649</v>
      </c>
      <c r="D417" s="182" t="s">
        <v>206</v>
      </c>
      <c r="E417" s="183" t="s">
        <v>650</v>
      </c>
      <c r="F417" s="184" t="s">
        <v>651</v>
      </c>
      <c r="G417" s="185" t="s">
        <v>127</v>
      </c>
      <c r="H417" s="186">
        <v>19.626000000000001</v>
      </c>
      <c r="I417" s="187"/>
      <c r="J417" s="188">
        <f>ROUND(I417*H417,2)</f>
        <v>0</v>
      </c>
      <c r="K417" s="184" t="s">
        <v>128</v>
      </c>
      <c r="L417" s="189"/>
      <c r="M417" s="190" t="s">
        <v>3</v>
      </c>
      <c r="N417" s="191" t="s">
        <v>42</v>
      </c>
      <c r="O417" s="55"/>
      <c r="P417" s="149">
        <f>O417*H417</f>
        <v>0</v>
      </c>
      <c r="Q417" s="149">
        <v>5.9999999999999995E-4</v>
      </c>
      <c r="R417" s="149">
        <f>Q417*H417</f>
        <v>1.1775599999999999E-2</v>
      </c>
      <c r="S417" s="149">
        <v>0</v>
      </c>
      <c r="T417" s="150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51" t="s">
        <v>335</v>
      </c>
      <c r="AT417" s="151" t="s">
        <v>206</v>
      </c>
      <c r="AU417" s="151" t="s">
        <v>80</v>
      </c>
      <c r="AY417" s="19" t="s">
        <v>122</v>
      </c>
      <c r="BE417" s="152">
        <f>IF(N417="základní",J417,0)</f>
        <v>0</v>
      </c>
      <c r="BF417" s="152">
        <f>IF(N417="snížená",J417,0)</f>
        <v>0</v>
      </c>
      <c r="BG417" s="152">
        <f>IF(N417="zákl. přenesená",J417,0)</f>
        <v>0</v>
      </c>
      <c r="BH417" s="152">
        <f>IF(N417="sníž. přenesená",J417,0)</f>
        <v>0</v>
      </c>
      <c r="BI417" s="152">
        <f>IF(N417="nulová",J417,0)</f>
        <v>0</v>
      </c>
      <c r="BJ417" s="19" t="s">
        <v>15</v>
      </c>
      <c r="BK417" s="152">
        <f>ROUND(I417*H417,2)</f>
        <v>0</v>
      </c>
      <c r="BL417" s="19" t="s">
        <v>229</v>
      </c>
      <c r="BM417" s="151" t="s">
        <v>652</v>
      </c>
    </row>
    <row r="418" spans="1:65" s="13" customFormat="1" ht="11.25">
      <c r="B418" s="158"/>
      <c r="D418" s="159" t="s">
        <v>133</v>
      </c>
      <c r="F418" s="161" t="s">
        <v>653</v>
      </c>
      <c r="H418" s="162">
        <v>19.626000000000001</v>
      </c>
      <c r="I418" s="163"/>
      <c r="L418" s="158"/>
      <c r="M418" s="164"/>
      <c r="N418" s="165"/>
      <c r="O418" s="165"/>
      <c r="P418" s="165"/>
      <c r="Q418" s="165"/>
      <c r="R418" s="165"/>
      <c r="S418" s="165"/>
      <c r="T418" s="166"/>
      <c r="AT418" s="160" t="s">
        <v>133</v>
      </c>
      <c r="AU418" s="160" t="s">
        <v>80</v>
      </c>
      <c r="AV418" s="13" t="s">
        <v>80</v>
      </c>
      <c r="AW418" s="13" t="s">
        <v>4</v>
      </c>
      <c r="AX418" s="13" t="s">
        <v>15</v>
      </c>
      <c r="AY418" s="160" t="s">
        <v>122</v>
      </c>
    </row>
    <row r="419" spans="1:65" s="2" customFormat="1" ht="37.9" customHeight="1">
      <c r="A419" s="34"/>
      <c r="B419" s="139"/>
      <c r="C419" s="140" t="s">
        <v>654</v>
      </c>
      <c r="D419" s="140" t="s">
        <v>124</v>
      </c>
      <c r="E419" s="141" t="s">
        <v>655</v>
      </c>
      <c r="F419" s="142" t="s">
        <v>656</v>
      </c>
      <c r="G419" s="143" t="s">
        <v>127</v>
      </c>
      <c r="H419" s="144">
        <v>238.15199999999999</v>
      </c>
      <c r="I419" s="145"/>
      <c r="J419" s="146">
        <f>ROUND(I419*H419,2)</f>
        <v>0</v>
      </c>
      <c r="K419" s="142" t="s">
        <v>128</v>
      </c>
      <c r="L419" s="35"/>
      <c r="M419" s="147" t="s">
        <v>3</v>
      </c>
      <c r="N419" s="148" t="s">
        <v>42</v>
      </c>
      <c r="O419" s="55"/>
      <c r="P419" s="149">
        <f>O419*H419</f>
        <v>0</v>
      </c>
      <c r="Q419" s="149">
        <v>0</v>
      </c>
      <c r="R419" s="149">
        <f>Q419*H419</f>
        <v>0</v>
      </c>
      <c r="S419" s="149">
        <v>0</v>
      </c>
      <c r="T419" s="150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51" t="s">
        <v>229</v>
      </c>
      <c r="AT419" s="151" t="s">
        <v>124</v>
      </c>
      <c r="AU419" s="151" t="s">
        <v>80</v>
      </c>
      <c r="AY419" s="19" t="s">
        <v>122</v>
      </c>
      <c r="BE419" s="152">
        <f>IF(N419="základní",J419,0)</f>
        <v>0</v>
      </c>
      <c r="BF419" s="152">
        <f>IF(N419="snížená",J419,0)</f>
        <v>0</v>
      </c>
      <c r="BG419" s="152">
        <f>IF(N419="zákl. přenesená",J419,0)</f>
        <v>0</v>
      </c>
      <c r="BH419" s="152">
        <f>IF(N419="sníž. přenesená",J419,0)</f>
        <v>0</v>
      </c>
      <c r="BI419" s="152">
        <f>IF(N419="nulová",J419,0)</f>
        <v>0</v>
      </c>
      <c r="BJ419" s="19" t="s">
        <v>15</v>
      </c>
      <c r="BK419" s="152">
        <f>ROUND(I419*H419,2)</f>
        <v>0</v>
      </c>
      <c r="BL419" s="19" t="s">
        <v>229</v>
      </c>
      <c r="BM419" s="151" t="s">
        <v>657</v>
      </c>
    </row>
    <row r="420" spans="1:65" s="2" customFormat="1" ht="11.25">
      <c r="A420" s="34"/>
      <c r="B420" s="35"/>
      <c r="C420" s="34"/>
      <c r="D420" s="153" t="s">
        <v>131</v>
      </c>
      <c r="E420" s="34"/>
      <c r="F420" s="154" t="s">
        <v>658</v>
      </c>
      <c r="G420" s="34"/>
      <c r="H420" s="34"/>
      <c r="I420" s="155"/>
      <c r="J420" s="34"/>
      <c r="K420" s="34"/>
      <c r="L420" s="35"/>
      <c r="M420" s="156"/>
      <c r="N420" s="157"/>
      <c r="O420" s="55"/>
      <c r="P420" s="55"/>
      <c r="Q420" s="55"/>
      <c r="R420" s="55"/>
      <c r="S420" s="55"/>
      <c r="T420" s="56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19" t="s">
        <v>131</v>
      </c>
      <c r="AU420" s="19" t="s">
        <v>80</v>
      </c>
    </row>
    <row r="421" spans="1:65" s="13" customFormat="1" ht="11.25">
      <c r="B421" s="158"/>
      <c r="D421" s="159" t="s">
        <v>133</v>
      </c>
      <c r="E421" s="160" t="s">
        <v>3</v>
      </c>
      <c r="F421" s="161" t="s">
        <v>659</v>
      </c>
      <c r="H421" s="162">
        <v>276.36</v>
      </c>
      <c r="I421" s="163"/>
      <c r="L421" s="158"/>
      <c r="M421" s="164"/>
      <c r="N421" s="165"/>
      <c r="O421" s="165"/>
      <c r="P421" s="165"/>
      <c r="Q421" s="165"/>
      <c r="R421" s="165"/>
      <c r="S421" s="165"/>
      <c r="T421" s="166"/>
      <c r="AT421" s="160" t="s">
        <v>133</v>
      </c>
      <c r="AU421" s="160" t="s">
        <v>80</v>
      </c>
      <c r="AV421" s="13" t="s">
        <v>80</v>
      </c>
      <c r="AW421" s="13" t="s">
        <v>33</v>
      </c>
      <c r="AX421" s="13" t="s">
        <v>71</v>
      </c>
      <c r="AY421" s="160" t="s">
        <v>122</v>
      </c>
    </row>
    <row r="422" spans="1:65" s="13" customFormat="1" ht="11.25">
      <c r="B422" s="158"/>
      <c r="D422" s="159" t="s">
        <v>133</v>
      </c>
      <c r="E422" s="160" t="s">
        <v>3</v>
      </c>
      <c r="F422" s="161" t="s">
        <v>660</v>
      </c>
      <c r="H422" s="162">
        <v>-7.4880000000000004</v>
      </c>
      <c r="I422" s="163"/>
      <c r="L422" s="158"/>
      <c r="M422" s="164"/>
      <c r="N422" s="165"/>
      <c r="O422" s="165"/>
      <c r="P422" s="165"/>
      <c r="Q422" s="165"/>
      <c r="R422" s="165"/>
      <c r="S422" s="165"/>
      <c r="T422" s="166"/>
      <c r="AT422" s="160" t="s">
        <v>133</v>
      </c>
      <c r="AU422" s="160" t="s">
        <v>80</v>
      </c>
      <c r="AV422" s="13" t="s">
        <v>80</v>
      </c>
      <c r="AW422" s="13" t="s">
        <v>33</v>
      </c>
      <c r="AX422" s="13" t="s">
        <v>71</v>
      </c>
      <c r="AY422" s="160" t="s">
        <v>122</v>
      </c>
    </row>
    <row r="423" spans="1:65" s="13" customFormat="1" ht="11.25">
      <c r="B423" s="158"/>
      <c r="D423" s="159" t="s">
        <v>133</v>
      </c>
      <c r="E423" s="160" t="s">
        <v>3</v>
      </c>
      <c r="F423" s="161" t="s">
        <v>661</v>
      </c>
      <c r="H423" s="162">
        <v>-30.72</v>
      </c>
      <c r="I423" s="163"/>
      <c r="L423" s="158"/>
      <c r="M423" s="164"/>
      <c r="N423" s="165"/>
      <c r="O423" s="165"/>
      <c r="P423" s="165"/>
      <c r="Q423" s="165"/>
      <c r="R423" s="165"/>
      <c r="S423" s="165"/>
      <c r="T423" s="166"/>
      <c r="AT423" s="160" t="s">
        <v>133</v>
      </c>
      <c r="AU423" s="160" t="s">
        <v>80</v>
      </c>
      <c r="AV423" s="13" t="s">
        <v>80</v>
      </c>
      <c r="AW423" s="13" t="s">
        <v>33</v>
      </c>
      <c r="AX423" s="13" t="s">
        <v>71</v>
      </c>
      <c r="AY423" s="160" t="s">
        <v>122</v>
      </c>
    </row>
    <row r="424" spans="1:65" s="15" customFormat="1" ht="11.25">
      <c r="B424" s="174"/>
      <c r="D424" s="159" t="s">
        <v>133</v>
      </c>
      <c r="E424" s="175" t="s">
        <v>3</v>
      </c>
      <c r="F424" s="176" t="s">
        <v>145</v>
      </c>
      <c r="H424" s="177">
        <v>238.15199999999999</v>
      </c>
      <c r="I424" s="178"/>
      <c r="L424" s="174"/>
      <c r="M424" s="179"/>
      <c r="N424" s="180"/>
      <c r="O424" s="180"/>
      <c r="P424" s="180"/>
      <c r="Q424" s="180"/>
      <c r="R424" s="180"/>
      <c r="S424" s="180"/>
      <c r="T424" s="181"/>
      <c r="AT424" s="175" t="s">
        <v>133</v>
      </c>
      <c r="AU424" s="175" t="s">
        <v>80</v>
      </c>
      <c r="AV424" s="15" t="s">
        <v>129</v>
      </c>
      <c r="AW424" s="15" t="s">
        <v>33</v>
      </c>
      <c r="AX424" s="15" t="s">
        <v>15</v>
      </c>
      <c r="AY424" s="175" t="s">
        <v>122</v>
      </c>
    </row>
    <row r="425" spans="1:65" s="2" customFormat="1" ht="24.2" customHeight="1">
      <c r="A425" s="34"/>
      <c r="B425" s="139"/>
      <c r="C425" s="182" t="s">
        <v>662</v>
      </c>
      <c r="D425" s="182" t="s">
        <v>206</v>
      </c>
      <c r="E425" s="183" t="s">
        <v>663</v>
      </c>
      <c r="F425" s="184" t="s">
        <v>664</v>
      </c>
      <c r="G425" s="185" t="s">
        <v>127</v>
      </c>
      <c r="H425" s="186">
        <v>242.91499999999999</v>
      </c>
      <c r="I425" s="187"/>
      <c r="J425" s="188">
        <f>ROUND(I425*H425,2)</f>
        <v>0</v>
      </c>
      <c r="K425" s="184" t="s">
        <v>128</v>
      </c>
      <c r="L425" s="189"/>
      <c r="M425" s="190" t="s">
        <v>3</v>
      </c>
      <c r="N425" s="191" t="s">
        <v>42</v>
      </c>
      <c r="O425" s="55"/>
      <c r="P425" s="149">
        <f>O425*H425</f>
        <v>0</v>
      </c>
      <c r="Q425" s="149">
        <v>4.7999999999999996E-3</v>
      </c>
      <c r="R425" s="149">
        <f>Q425*H425</f>
        <v>1.1659919999999999</v>
      </c>
      <c r="S425" s="149">
        <v>0</v>
      </c>
      <c r="T425" s="150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51" t="s">
        <v>335</v>
      </c>
      <c r="AT425" s="151" t="s">
        <v>206</v>
      </c>
      <c r="AU425" s="151" t="s">
        <v>80</v>
      </c>
      <c r="AY425" s="19" t="s">
        <v>122</v>
      </c>
      <c r="BE425" s="152">
        <f>IF(N425="základní",J425,0)</f>
        <v>0</v>
      </c>
      <c r="BF425" s="152">
        <f>IF(N425="snížená",J425,0)</f>
        <v>0</v>
      </c>
      <c r="BG425" s="152">
        <f>IF(N425="zákl. přenesená",J425,0)</f>
        <v>0</v>
      </c>
      <c r="BH425" s="152">
        <f>IF(N425="sníž. přenesená",J425,0)</f>
        <v>0</v>
      </c>
      <c r="BI425" s="152">
        <f>IF(N425="nulová",J425,0)</f>
        <v>0</v>
      </c>
      <c r="BJ425" s="19" t="s">
        <v>15</v>
      </c>
      <c r="BK425" s="152">
        <f>ROUND(I425*H425,2)</f>
        <v>0</v>
      </c>
      <c r="BL425" s="19" t="s">
        <v>229</v>
      </c>
      <c r="BM425" s="151" t="s">
        <v>665</v>
      </c>
    </row>
    <row r="426" spans="1:65" s="13" customFormat="1" ht="11.25">
      <c r="B426" s="158"/>
      <c r="D426" s="159" t="s">
        <v>133</v>
      </c>
      <c r="F426" s="161" t="s">
        <v>666</v>
      </c>
      <c r="H426" s="162">
        <v>242.91499999999999</v>
      </c>
      <c r="I426" s="163"/>
      <c r="L426" s="158"/>
      <c r="M426" s="164"/>
      <c r="N426" s="165"/>
      <c r="O426" s="165"/>
      <c r="P426" s="165"/>
      <c r="Q426" s="165"/>
      <c r="R426" s="165"/>
      <c r="S426" s="165"/>
      <c r="T426" s="166"/>
      <c r="AT426" s="160" t="s">
        <v>133</v>
      </c>
      <c r="AU426" s="160" t="s">
        <v>80</v>
      </c>
      <c r="AV426" s="13" t="s">
        <v>80</v>
      </c>
      <c r="AW426" s="13" t="s">
        <v>4</v>
      </c>
      <c r="AX426" s="13" t="s">
        <v>15</v>
      </c>
      <c r="AY426" s="160" t="s">
        <v>122</v>
      </c>
    </row>
    <row r="427" spans="1:65" s="2" customFormat="1" ht="37.9" customHeight="1">
      <c r="A427" s="34"/>
      <c r="B427" s="139"/>
      <c r="C427" s="140" t="s">
        <v>667</v>
      </c>
      <c r="D427" s="140" t="s">
        <v>124</v>
      </c>
      <c r="E427" s="141" t="s">
        <v>668</v>
      </c>
      <c r="F427" s="142" t="s">
        <v>669</v>
      </c>
      <c r="G427" s="143" t="s">
        <v>127</v>
      </c>
      <c r="H427" s="144">
        <v>268.87200000000001</v>
      </c>
      <c r="I427" s="145"/>
      <c r="J427" s="146">
        <f>ROUND(I427*H427,2)</f>
        <v>0</v>
      </c>
      <c r="K427" s="142" t="s">
        <v>128</v>
      </c>
      <c r="L427" s="35"/>
      <c r="M427" s="147" t="s">
        <v>3</v>
      </c>
      <c r="N427" s="148" t="s">
        <v>42</v>
      </c>
      <c r="O427" s="55"/>
      <c r="P427" s="149">
        <f>O427*H427</f>
        <v>0</v>
      </c>
      <c r="Q427" s="149">
        <v>0</v>
      </c>
      <c r="R427" s="149">
        <f>Q427*H427</f>
        <v>0</v>
      </c>
      <c r="S427" s="149">
        <v>0</v>
      </c>
      <c r="T427" s="150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51" t="s">
        <v>229</v>
      </c>
      <c r="AT427" s="151" t="s">
        <v>124</v>
      </c>
      <c r="AU427" s="151" t="s">
        <v>80</v>
      </c>
      <c r="AY427" s="19" t="s">
        <v>122</v>
      </c>
      <c r="BE427" s="152">
        <f>IF(N427="základní",J427,0)</f>
        <v>0</v>
      </c>
      <c r="BF427" s="152">
        <f>IF(N427="snížená",J427,0)</f>
        <v>0</v>
      </c>
      <c r="BG427" s="152">
        <f>IF(N427="zákl. přenesená",J427,0)</f>
        <v>0</v>
      </c>
      <c r="BH427" s="152">
        <f>IF(N427="sníž. přenesená",J427,0)</f>
        <v>0</v>
      </c>
      <c r="BI427" s="152">
        <f>IF(N427="nulová",J427,0)</f>
        <v>0</v>
      </c>
      <c r="BJ427" s="19" t="s">
        <v>15</v>
      </c>
      <c r="BK427" s="152">
        <f>ROUND(I427*H427,2)</f>
        <v>0</v>
      </c>
      <c r="BL427" s="19" t="s">
        <v>229</v>
      </c>
      <c r="BM427" s="151" t="s">
        <v>670</v>
      </c>
    </row>
    <row r="428" spans="1:65" s="2" customFormat="1" ht="11.25">
      <c r="A428" s="34"/>
      <c r="B428" s="35"/>
      <c r="C428" s="34"/>
      <c r="D428" s="153" t="s">
        <v>131</v>
      </c>
      <c r="E428" s="34"/>
      <c r="F428" s="154" t="s">
        <v>671</v>
      </c>
      <c r="G428" s="34"/>
      <c r="H428" s="34"/>
      <c r="I428" s="155"/>
      <c r="J428" s="34"/>
      <c r="K428" s="34"/>
      <c r="L428" s="35"/>
      <c r="M428" s="156"/>
      <c r="N428" s="157"/>
      <c r="O428" s="55"/>
      <c r="P428" s="55"/>
      <c r="Q428" s="55"/>
      <c r="R428" s="55"/>
      <c r="S428" s="55"/>
      <c r="T428" s="56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9" t="s">
        <v>131</v>
      </c>
      <c r="AU428" s="19" t="s">
        <v>80</v>
      </c>
    </row>
    <row r="429" spans="1:65" s="13" customFormat="1" ht="11.25">
      <c r="B429" s="158"/>
      <c r="D429" s="159" t="s">
        <v>133</v>
      </c>
      <c r="E429" s="160" t="s">
        <v>3</v>
      </c>
      <c r="F429" s="161" t="s">
        <v>659</v>
      </c>
      <c r="H429" s="162">
        <v>276.36</v>
      </c>
      <c r="I429" s="163"/>
      <c r="L429" s="158"/>
      <c r="M429" s="164"/>
      <c r="N429" s="165"/>
      <c r="O429" s="165"/>
      <c r="P429" s="165"/>
      <c r="Q429" s="165"/>
      <c r="R429" s="165"/>
      <c r="S429" s="165"/>
      <c r="T429" s="166"/>
      <c r="AT429" s="160" t="s">
        <v>133</v>
      </c>
      <c r="AU429" s="160" t="s">
        <v>80</v>
      </c>
      <c r="AV429" s="13" t="s">
        <v>80</v>
      </c>
      <c r="AW429" s="13" t="s">
        <v>33</v>
      </c>
      <c r="AX429" s="13" t="s">
        <v>71</v>
      </c>
      <c r="AY429" s="160" t="s">
        <v>122</v>
      </c>
    </row>
    <row r="430" spans="1:65" s="13" customFormat="1" ht="11.25">
      <c r="B430" s="158"/>
      <c r="D430" s="159" t="s">
        <v>133</v>
      </c>
      <c r="E430" s="160" t="s">
        <v>3</v>
      </c>
      <c r="F430" s="161" t="s">
        <v>660</v>
      </c>
      <c r="H430" s="162">
        <v>-7.4880000000000004</v>
      </c>
      <c r="I430" s="163"/>
      <c r="L430" s="158"/>
      <c r="M430" s="164"/>
      <c r="N430" s="165"/>
      <c r="O430" s="165"/>
      <c r="P430" s="165"/>
      <c r="Q430" s="165"/>
      <c r="R430" s="165"/>
      <c r="S430" s="165"/>
      <c r="T430" s="166"/>
      <c r="AT430" s="160" t="s">
        <v>133</v>
      </c>
      <c r="AU430" s="160" t="s">
        <v>80</v>
      </c>
      <c r="AV430" s="13" t="s">
        <v>80</v>
      </c>
      <c r="AW430" s="13" t="s">
        <v>33</v>
      </c>
      <c r="AX430" s="13" t="s">
        <v>71</v>
      </c>
      <c r="AY430" s="160" t="s">
        <v>122</v>
      </c>
    </row>
    <row r="431" spans="1:65" s="15" customFormat="1" ht="11.25">
      <c r="B431" s="174"/>
      <c r="D431" s="159" t="s">
        <v>133</v>
      </c>
      <c r="E431" s="175" t="s">
        <v>3</v>
      </c>
      <c r="F431" s="176" t="s">
        <v>145</v>
      </c>
      <c r="H431" s="177">
        <v>268.87200000000001</v>
      </c>
      <c r="I431" s="178"/>
      <c r="L431" s="174"/>
      <c r="M431" s="179"/>
      <c r="N431" s="180"/>
      <c r="O431" s="180"/>
      <c r="P431" s="180"/>
      <c r="Q431" s="180"/>
      <c r="R431" s="180"/>
      <c r="S431" s="180"/>
      <c r="T431" s="181"/>
      <c r="AT431" s="175" t="s">
        <v>133</v>
      </c>
      <c r="AU431" s="175" t="s">
        <v>80</v>
      </c>
      <c r="AV431" s="15" t="s">
        <v>129</v>
      </c>
      <c r="AW431" s="15" t="s">
        <v>33</v>
      </c>
      <c r="AX431" s="15" t="s">
        <v>15</v>
      </c>
      <c r="AY431" s="175" t="s">
        <v>122</v>
      </c>
    </row>
    <row r="432" spans="1:65" s="2" customFormat="1" ht="24.2" customHeight="1">
      <c r="A432" s="34"/>
      <c r="B432" s="139"/>
      <c r="C432" s="182" t="s">
        <v>672</v>
      </c>
      <c r="D432" s="182" t="s">
        <v>206</v>
      </c>
      <c r="E432" s="183" t="s">
        <v>673</v>
      </c>
      <c r="F432" s="184" t="s">
        <v>674</v>
      </c>
      <c r="G432" s="185" t="s">
        <v>127</v>
      </c>
      <c r="H432" s="186">
        <v>282.31599999999997</v>
      </c>
      <c r="I432" s="187"/>
      <c r="J432" s="188">
        <f>ROUND(I432*H432,2)</f>
        <v>0</v>
      </c>
      <c r="K432" s="184" t="s">
        <v>128</v>
      </c>
      <c r="L432" s="189"/>
      <c r="M432" s="190" t="s">
        <v>3</v>
      </c>
      <c r="N432" s="191" t="s">
        <v>42</v>
      </c>
      <c r="O432" s="55"/>
      <c r="P432" s="149">
        <f>O432*H432</f>
        <v>0</v>
      </c>
      <c r="Q432" s="149">
        <v>1.6800000000000001E-3</v>
      </c>
      <c r="R432" s="149">
        <f>Q432*H432</f>
        <v>0.47429087999999997</v>
      </c>
      <c r="S432" s="149">
        <v>0</v>
      </c>
      <c r="T432" s="150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151" t="s">
        <v>335</v>
      </c>
      <c r="AT432" s="151" t="s">
        <v>206</v>
      </c>
      <c r="AU432" s="151" t="s">
        <v>80</v>
      </c>
      <c r="AY432" s="19" t="s">
        <v>122</v>
      </c>
      <c r="BE432" s="152">
        <f>IF(N432="základní",J432,0)</f>
        <v>0</v>
      </c>
      <c r="BF432" s="152">
        <f>IF(N432="snížená",J432,0)</f>
        <v>0</v>
      </c>
      <c r="BG432" s="152">
        <f>IF(N432="zákl. přenesená",J432,0)</f>
        <v>0</v>
      </c>
      <c r="BH432" s="152">
        <f>IF(N432="sníž. přenesená",J432,0)</f>
        <v>0</v>
      </c>
      <c r="BI432" s="152">
        <f>IF(N432="nulová",J432,0)</f>
        <v>0</v>
      </c>
      <c r="BJ432" s="19" t="s">
        <v>15</v>
      </c>
      <c r="BK432" s="152">
        <f>ROUND(I432*H432,2)</f>
        <v>0</v>
      </c>
      <c r="BL432" s="19" t="s">
        <v>229</v>
      </c>
      <c r="BM432" s="151" t="s">
        <v>675</v>
      </c>
    </row>
    <row r="433" spans="1:65" s="13" customFormat="1" ht="11.25">
      <c r="B433" s="158"/>
      <c r="D433" s="159" t="s">
        <v>133</v>
      </c>
      <c r="F433" s="161" t="s">
        <v>676</v>
      </c>
      <c r="H433" s="162">
        <v>282.31599999999997</v>
      </c>
      <c r="I433" s="163"/>
      <c r="L433" s="158"/>
      <c r="M433" s="164"/>
      <c r="N433" s="165"/>
      <c r="O433" s="165"/>
      <c r="P433" s="165"/>
      <c r="Q433" s="165"/>
      <c r="R433" s="165"/>
      <c r="S433" s="165"/>
      <c r="T433" s="166"/>
      <c r="AT433" s="160" t="s">
        <v>133</v>
      </c>
      <c r="AU433" s="160" t="s">
        <v>80</v>
      </c>
      <c r="AV433" s="13" t="s">
        <v>80</v>
      </c>
      <c r="AW433" s="13" t="s">
        <v>4</v>
      </c>
      <c r="AX433" s="13" t="s">
        <v>15</v>
      </c>
      <c r="AY433" s="160" t="s">
        <v>122</v>
      </c>
    </row>
    <row r="434" spans="1:65" s="2" customFormat="1" ht="55.5" customHeight="1">
      <c r="A434" s="34"/>
      <c r="B434" s="139"/>
      <c r="C434" s="140" t="s">
        <v>677</v>
      </c>
      <c r="D434" s="140" t="s">
        <v>124</v>
      </c>
      <c r="E434" s="141" t="s">
        <v>678</v>
      </c>
      <c r="F434" s="142" t="s">
        <v>679</v>
      </c>
      <c r="G434" s="143" t="s">
        <v>184</v>
      </c>
      <c r="H434" s="144">
        <v>2.645</v>
      </c>
      <c r="I434" s="145"/>
      <c r="J434" s="146">
        <f>ROUND(I434*H434,2)</f>
        <v>0</v>
      </c>
      <c r="K434" s="142" t="s">
        <v>128</v>
      </c>
      <c r="L434" s="35"/>
      <c r="M434" s="147" t="s">
        <v>3</v>
      </c>
      <c r="N434" s="148" t="s">
        <v>42</v>
      </c>
      <c r="O434" s="55"/>
      <c r="P434" s="149">
        <f>O434*H434</f>
        <v>0</v>
      </c>
      <c r="Q434" s="149">
        <v>0</v>
      </c>
      <c r="R434" s="149">
        <f>Q434*H434</f>
        <v>0</v>
      </c>
      <c r="S434" s="149">
        <v>0</v>
      </c>
      <c r="T434" s="150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151" t="s">
        <v>229</v>
      </c>
      <c r="AT434" s="151" t="s">
        <v>124</v>
      </c>
      <c r="AU434" s="151" t="s">
        <v>80</v>
      </c>
      <c r="AY434" s="19" t="s">
        <v>122</v>
      </c>
      <c r="BE434" s="152">
        <f>IF(N434="základní",J434,0)</f>
        <v>0</v>
      </c>
      <c r="BF434" s="152">
        <f>IF(N434="snížená",J434,0)</f>
        <v>0</v>
      </c>
      <c r="BG434" s="152">
        <f>IF(N434="zákl. přenesená",J434,0)</f>
        <v>0</v>
      </c>
      <c r="BH434" s="152">
        <f>IF(N434="sníž. přenesená",J434,0)</f>
        <v>0</v>
      </c>
      <c r="BI434" s="152">
        <f>IF(N434="nulová",J434,0)</f>
        <v>0</v>
      </c>
      <c r="BJ434" s="19" t="s">
        <v>15</v>
      </c>
      <c r="BK434" s="152">
        <f>ROUND(I434*H434,2)</f>
        <v>0</v>
      </c>
      <c r="BL434" s="19" t="s">
        <v>229</v>
      </c>
      <c r="BM434" s="151" t="s">
        <v>680</v>
      </c>
    </row>
    <row r="435" spans="1:65" s="2" customFormat="1" ht="11.25">
      <c r="A435" s="34"/>
      <c r="B435" s="35"/>
      <c r="C435" s="34"/>
      <c r="D435" s="153" t="s">
        <v>131</v>
      </c>
      <c r="E435" s="34"/>
      <c r="F435" s="154" t="s">
        <v>681</v>
      </c>
      <c r="G435" s="34"/>
      <c r="H435" s="34"/>
      <c r="I435" s="155"/>
      <c r="J435" s="34"/>
      <c r="K435" s="34"/>
      <c r="L435" s="35"/>
      <c r="M435" s="156"/>
      <c r="N435" s="157"/>
      <c r="O435" s="55"/>
      <c r="P435" s="55"/>
      <c r="Q435" s="55"/>
      <c r="R435" s="55"/>
      <c r="S435" s="55"/>
      <c r="T435" s="56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T435" s="19" t="s">
        <v>131</v>
      </c>
      <c r="AU435" s="19" t="s">
        <v>80</v>
      </c>
    </row>
    <row r="436" spans="1:65" s="12" customFormat="1" ht="22.9" customHeight="1">
      <c r="B436" s="126"/>
      <c r="D436" s="127" t="s">
        <v>70</v>
      </c>
      <c r="E436" s="137" t="s">
        <v>682</v>
      </c>
      <c r="F436" s="137" t="s">
        <v>683</v>
      </c>
      <c r="I436" s="129"/>
      <c r="J436" s="138">
        <f>BK436</f>
        <v>0</v>
      </c>
      <c r="L436" s="126"/>
      <c r="M436" s="131"/>
      <c r="N436" s="132"/>
      <c r="O436" s="132"/>
      <c r="P436" s="133">
        <f>SUM(P437:P598)</f>
        <v>0</v>
      </c>
      <c r="Q436" s="132"/>
      <c r="R436" s="133">
        <f>SUM(R437:R598)</f>
        <v>21.556984780000008</v>
      </c>
      <c r="S436" s="132"/>
      <c r="T436" s="134">
        <f>SUM(T437:T598)</f>
        <v>0</v>
      </c>
      <c r="AR436" s="127" t="s">
        <v>80</v>
      </c>
      <c r="AT436" s="135" t="s">
        <v>70</v>
      </c>
      <c r="AU436" s="135" t="s">
        <v>15</v>
      </c>
      <c r="AY436" s="127" t="s">
        <v>122</v>
      </c>
      <c r="BK436" s="136">
        <f>SUM(BK437:BK598)</f>
        <v>0</v>
      </c>
    </row>
    <row r="437" spans="1:65" s="2" customFormat="1" ht="24.2" customHeight="1">
      <c r="A437" s="34"/>
      <c r="B437" s="139"/>
      <c r="C437" s="140" t="s">
        <v>684</v>
      </c>
      <c r="D437" s="140" t="s">
        <v>124</v>
      </c>
      <c r="E437" s="141" t="s">
        <v>685</v>
      </c>
      <c r="F437" s="142" t="s">
        <v>686</v>
      </c>
      <c r="G437" s="143" t="s">
        <v>137</v>
      </c>
      <c r="H437" s="144">
        <v>11.273</v>
      </c>
      <c r="I437" s="145"/>
      <c r="J437" s="146">
        <f>ROUND(I437*H437,2)</f>
        <v>0</v>
      </c>
      <c r="K437" s="142" t="s">
        <v>128</v>
      </c>
      <c r="L437" s="35"/>
      <c r="M437" s="147" t="s">
        <v>3</v>
      </c>
      <c r="N437" s="148" t="s">
        <v>42</v>
      </c>
      <c r="O437" s="55"/>
      <c r="P437" s="149">
        <f>O437*H437</f>
        <v>0</v>
      </c>
      <c r="Q437" s="149">
        <v>0</v>
      </c>
      <c r="R437" s="149">
        <f>Q437*H437</f>
        <v>0</v>
      </c>
      <c r="S437" s="149">
        <v>0</v>
      </c>
      <c r="T437" s="150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51" t="s">
        <v>229</v>
      </c>
      <c r="AT437" s="151" t="s">
        <v>124</v>
      </c>
      <c r="AU437" s="151" t="s">
        <v>80</v>
      </c>
      <c r="AY437" s="19" t="s">
        <v>122</v>
      </c>
      <c r="BE437" s="152">
        <f>IF(N437="základní",J437,0)</f>
        <v>0</v>
      </c>
      <c r="BF437" s="152">
        <f>IF(N437="snížená",J437,0)</f>
        <v>0</v>
      </c>
      <c r="BG437" s="152">
        <f>IF(N437="zákl. přenesená",J437,0)</f>
        <v>0</v>
      </c>
      <c r="BH437" s="152">
        <f>IF(N437="sníž. přenesená",J437,0)</f>
        <v>0</v>
      </c>
      <c r="BI437" s="152">
        <f>IF(N437="nulová",J437,0)</f>
        <v>0</v>
      </c>
      <c r="BJ437" s="19" t="s">
        <v>15</v>
      </c>
      <c r="BK437" s="152">
        <f>ROUND(I437*H437,2)</f>
        <v>0</v>
      </c>
      <c r="BL437" s="19" t="s">
        <v>229</v>
      </c>
      <c r="BM437" s="151" t="s">
        <v>687</v>
      </c>
    </row>
    <row r="438" spans="1:65" s="2" customFormat="1" ht="11.25">
      <c r="A438" s="34"/>
      <c r="B438" s="35"/>
      <c r="C438" s="34"/>
      <c r="D438" s="153" t="s">
        <v>131</v>
      </c>
      <c r="E438" s="34"/>
      <c r="F438" s="154" t="s">
        <v>688</v>
      </c>
      <c r="G438" s="34"/>
      <c r="H438" s="34"/>
      <c r="I438" s="155"/>
      <c r="J438" s="34"/>
      <c r="K438" s="34"/>
      <c r="L438" s="35"/>
      <c r="M438" s="156"/>
      <c r="N438" s="157"/>
      <c r="O438" s="55"/>
      <c r="P438" s="55"/>
      <c r="Q438" s="55"/>
      <c r="R438" s="55"/>
      <c r="S438" s="55"/>
      <c r="T438" s="56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9" t="s">
        <v>131</v>
      </c>
      <c r="AU438" s="19" t="s">
        <v>80</v>
      </c>
    </row>
    <row r="439" spans="1:65" s="14" customFormat="1" ht="11.25">
      <c r="B439" s="167"/>
      <c r="D439" s="159" t="s">
        <v>133</v>
      </c>
      <c r="E439" s="168" t="s">
        <v>3</v>
      </c>
      <c r="F439" s="169" t="s">
        <v>689</v>
      </c>
      <c r="H439" s="168" t="s">
        <v>3</v>
      </c>
      <c r="I439" s="170"/>
      <c r="L439" s="167"/>
      <c r="M439" s="171"/>
      <c r="N439" s="172"/>
      <c r="O439" s="172"/>
      <c r="P439" s="172"/>
      <c r="Q439" s="172"/>
      <c r="R439" s="172"/>
      <c r="S439" s="172"/>
      <c r="T439" s="173"/>
      <c r="AT439" s="168" t="s">
        <v>133</v>
      </c>
      <c r="AU439" s="168" t="s">
        <v>80</v>
      </c>
      <c r="AV439" s="14" t="s">
        <v>15</v>
      </c>
      <c r="AW439" s="14" t="s">
        <v>33</v>
      </c>
      <c r="AX439" s="14" t="s">
        <v>71</v>
      </c>
      <c r="AY439" s="168" t="s">
        <v>122</v>
      </c>
    </row>
    <row r="440" spans="1:65" s="13" customFormat="1" ht="11.25">
      <c r="B440" s="158"/>
      <c r="D440" s="159" t="s">
        <v>133</v>
      </c>
      <c r="E440" s="160" t="s">
        <v>3</v>
      </c>
      <c r="F440" s="161" t="s">
        <v>690</v>
      </c>
      <c r="H440" s="162">
        <v>20.404</v>
      </c>
      <c r="I440" s="163"/>
      <c r="L440" s="158"/>
      <c r="M440" s="164"/>
      <c r="N440" s="165"/>
      <c r="O440" s="165"/>
      <c r="P440" s="165"/>
      <c r="Q440" s="165"/>
      <c r="R440" s="165"/>
      <c r="S440" s="165"/>
      <c r="T440" s="166"/>
      <c r="AT440" s="160" t="s">
        <v>133</v>
      </c>
      <c r="AU440" s="160" t="s">
        <v>80</v>
      </c>
      <c r="AV440" s="13" t="s">
        <v>80</v>
      </c>
      <c r="AW440" s="13" t="s">
        <v>33</v>
      </c>
      <c r="AX440" s="13" t="s">
        <v>71</v>
      </c>
      <c r="AY440" s="160" t="s">
        <v>122</v>
      </c>
    </row>
    <row r="441" spans="1:65" s="13" customFormat="1" ht="11.25">
      <c r="B441" s="158"/>
      <c r="D441" s="159" t="s">
        <v>133</v>
      </c>
      <c r="E441" s="160" t="s">
        <v>3</v>
      </c>
      <c r="F441" s="161" t="s">
        <v>691</v>
      </c>
      <c r="H441" s="162">
        <v>-6.72</v>
      </c>
      <c r="I441" s="163"/>
      <c r="L441" s="158"/>
      <c r="M441" s="164"/>
      <c r="N441" s="165"/>
      <c r="O441" s="165"/>
      <c r="P441" s="165"/>
      <c r="Q441" s="165"/>
      <c r="R441" s="165"/>
      <c r="S441" s="165"/>
      <c r="T441" s="166"/>
      <c r="AT441" s="160" t="s">
        <v>133</v>
      </c>
      <c r="AU441" s="160" t="s">
        <v>80</v>
      </c>
      <c r="AV441" s="13" t="s">
        <v>80</v>
      </c>
      <c r="AW441" s="13" t="s">
        <v>33</v>
      </c>
      <c r="AX441" s="13" t="s">
        <v>71</v>
      </c>
      <c r="AY441" s="160" t="s">
        <v>122</v>
      </c>
    </row>
    <row r="442" spans="1:65" s="13" customFormat="1" ht="11.25">
      <c r="B442" s="158"/>
      <c r="D442" s="159" t="s">
        <v>133</v>
      </c>
      <c r="E442" s="160" t="s">
        <v>3</v>
      </c>
      <c r="F442" s="161" t="s">
        <v>692</v>
      </c>
      <c r="H442" s="162">
        <v>-1.4810000000000001</v>
      </c>
      <c r="I442" s="163"/>
      <c r="L442" s="158"/>
      <c r="M442" s="164"/>
      <c r="N442" s="165"/>
      <c r="O442" s="165"/>
      <c r="P442" s="165"/>
      <c r="Q442" s="165"/>
      <c r="R442" s="165"/>
      <c r="S442" s="165"/>
      <c r="T442" s="166"/>
      <c r="AT442" s="160" t="s">
        <v>133</v>
      </c>
      <c r="AU442" s="160" t="s">
        <v>80</v>
      </c>
      <c r="AV442" s="13" t="s">
        <v>80</v>
      </c>
      <c r="AW442" s="13" t="s">
        <v>33</v>
      </c>
      <c r="AX442" s="13" t="s">
        <v>71</v>
      </c>
      <c r="AY442" s="160" t="s">
        <v>122</v>
      </c>
    </row>
    <row r="443" spans="1:65" s="13" customFormat="1" ht="11.25">
      <c r="B443" s="158"/>
      <c r="D443" s="159" t="s">
        <v>133</v>
      </c>
      <c r="E443" s="160" t="s">
        <v>3</v>
      </c>
      <c r="F443" s="161" t="s">
        <v>693</v>
      </c>
      <c r="H443" s="162">
        <v>-0.93</v>
      </c>
      <c r="I443" s="163"/>
      <c r="L443" s="158"/>
      <c r="M443" s="164"/>
      <c r="N443" s="165"/>
      <c r="O443" s="165"/>
      <c r="P443" s="165"/>
      <c r="Q443" s="165"/>
      <c r="R443" s="165"/>
      <c r="S443" s="165"/>
      <c r="T443" s="166"/>
      <c r="AT443" s="160" t="s">
        <v>133</v>
      </c>
      <c r="AU443" s="160" t="s">
        <v>80</v>
      </c>
      <c r="AV443" s="13" t="s">
        <v>80</v>
      </c>
      <c r="AW443" s="13" t="s">
        <v>33</v>
      </c>
      <c r="AX443" s="13" t="s">
        <v>71</v>
      </c>
      <c r="AY443" s="160" t="s">
        <v>122</v>
      </c>
    </row>
    <row r="444" spans="1:65" s="15" customFormat="1" ht="11.25">
      <c r="B444" s="174"/>
      <c r="D444" s="159" t="s">
        <v>133</v>
      </c>
      <c r="E444" s="175" t="s">
        <v>3</v>
      </c>
      <c r="F444" s="176" t="s">
        <v>145</v>
      </c>
      <c r="H444" s="177">
        <v>11.273</v>
      </c>
      <c r="I444" s="178"/>
      <c r="L444" s="174"/>
      <c r="M444" s="179"/>
      <c r="N444" s="180"/>
      <c r="O444" s="180"/>
      <c r="P444" s="180"/>
      <c r="Q444" s="180"/>
      <c r="R444" s="180"/>
      <c r="S444" s="180"/>
      <c r="T444" s="181"/>
      <c r="AT444" s="175" t="s">
        <v>133</v>
      </c>
      <c r="AU444" s="175" t="s">
        <v>80</v>
      </c>
      <c r="AV444" s="15" t="s">
        <v>129</v>
      </c>
      <c r="AW444" s="15" t="s">
        <v>33</v>
      </c>
      <c r="AX444" s="15" t="s">
        <v>15</v>
      </c>
      <c r="AY444" s="175" t="s">
        <v>122</v>
      </c>
    </row>
    <row r="445" spans="1:65" s="2" customFormat="1" ht="37.9" customHeight="1">
      <c r="A445" s="34"/>
      <c r="B445" s="139"/>
      <c r="C445" s="140" t="s">
        <v>694</v>
      </c>
      <c r="D445" s="140" t="s">
        <v>124</v>
      </c>
      <c r="E445" s="141" t="s">
        <v>695</v>
      </c>
      <c r="F445" s="142" t="s">
        <v>696</v>
      </c>
      <c r="G445" s="143" t="s">
        <v>137</v>
      </c>
      <c r="H445" s="144">
        <v>20.404</v>
      </c>
      <c r="I445" s="145"/>
      <c r="J445" s="146">
        <f>ROUND(I445*H445,2)</f>
        <v>0</v>
      </c>
      <c r="K445" s="142" t="s">
        <v>128</v>
      </c>
      <c r="L445" s="35"/>
      <c r="M445" s="147" t="s">
        <v>3</v>
      </c>
      <c r="N445" s="148" t="s">
        <v>42</v>
      </c>
      <c r="O445" s="55"/>
      <c r="P445" s="149">
        <f>O445*H445</f>
        <v>0</v>
      </c>
      <c r="Q445" s="149">
        <v>1.2199999999999999E-3</v>
      </c>
      <c r="R445" s="149">
        <f>Q445*H445</f>
        <v>2.4892879999999999E-2</v>
      </c>
      <c r="S445" s="149">
        <v>0</v>
      </c>
      <c r="T445" s="150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51" t="s">
        <v>229</v>
      </c>
      <c r="AT445" s="151" t="s">
        <v>124</v>
      </c>
      <c r="AU445" s="151" t="s">
        <v>80</v>
      </c>
      <c r="AY445" s="19" t="s">
        <v>122</v>
      </c>
      <c r="BE445" s="152">
        <f>IF(N445="základní",J445,0)</f>
        <v>0</v>
      </c>
      <c r="BF445" s="152">
        <f>IF(N445="snížená",J445,0)</f>
        <v>0</v>
      </c>
      <c r="BG445" s="152">
        <f>IF(N445="zákl. přenesená",J445,0)</f>
        <v>0</v>
      </c>
      <c r="BH445" s="152">
        <f>IF(N445="sníž. přenesená",J445,0)</f>
        <v>0</v>
      </c>
      <c r="BI445" s="152">
        <f>IF(N445="nulová",J445,0)</f>
        <v>0</v>
      </c>
      <c r="BJ445" s="19" t="s">
        <v>15</v>
      </c>
      <c r="BK445" s="152">
        <f>ROUND(I445*H445,2)</f>
        <v>0</v>
      </c>
      <c r="BL445" s="19" t="s">
        <v>229</v>
      </c>
      <c r="BM445" s="151" t="s">
        <v>697</v>
      </c>
    </row>
    <row r="446" spans="1:65" s="2" customFormat="1" ht="11.25">
      <c r="A446" s="34"/>
      <c r="B446" s="35"/>
      <c r="C446" s="34"/>
      <c r="D446" s="153" t="s">
        <v>131</v>
      </c>
      <c r="E446" s="34"/>
      <c r="F446" s="154" t="s">
        <v>698</v>
      </c>
      <c r="G446" s="34"/>
      <c r="H446" s="34"/>
      <c r="I446" s="155"/>
      <c r="J446" s="34"/>
      <c r="K446" s="34"/>
      <c r="L446" s="35"/>
      <c r="M446" s="156"/>
      <c r="N446" s="157"/>
      <c r="O446" s="55"/>
      <c r="P446" s="55"/>
      <c r="Q446" s="55"/>
      <c r="R446" s="55"/>
      <c r="S446" s="55"/>
      <c r="T446" s="56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19" t="s">
        <v>131</v>
      </c>
      <c r="AU446" s="19" t="s">
        <v>80</v>
      </c>
    </row>
    <row r="447" spans="1:65" s="14" customFormat="1" ht="11.25">
      <c r="B447" s="167"/>
      <c r="D447" s="159" t="s">
        <v>133</v>
      </c>
      <c r="E447" s="168" t="s">
        <v>3</v>
      </c>
      <c r="F447" s="169" t="s">
        <v>699</v>
      </c>
      <c r="H447" s="168" t="s">
        <v>3</v>
      </c>
      <c r="I447" s="170"/>
      <c r="L447" s="167"/>
      <c r="M447" s="171"/>
      <c r="N447" s="172"/>
      <c r="O447" s="172"/>
      <c r="P447" s="172"/>
      <c r="Q447" s="172"/>
      <c r="R447" s="172"/>
      <c r="S447" s="172"/>
      <c r="T447" s="173"/>
      <c r="AT447" s="168" t="s">
        <v>133</v>
      </c>
      <c r="AU447" s="168" t="s">
        <v>80</v>
      </c>
      <c r="AV447" s="14" t="s">
        <v>15</v>
      </c>
      <c r="AW447" s="14" t="s">
        <v>33</v>
      </c>
      <c r="AX447" s="14" t="s">
        <v>71</v>
      </c>
      <c r="AY447" s="168" t="s">
        <v>122</v>
      </c>
    </row>
    <row r="448" spans="1:65" s="13" customFormat="1" ht="11.25">
      <c r="B448" s="158"/>
      <c r="D448" s="159" t="s">
        <v>133</v>
      </c>
      <c r="E448" s="160" t="s">
        <v>3</v>
      </c>
      <c r="F448" s="161" t="s">
        <v>690</v>
      </c>
      <c r="H448" s="162">
        <v>20.404</v>
      </c>
      <c r="I448" s="163"/>
      <c r="L448" s="158"/>
      <c r="M448" s="164"/>
      <c r="N448" s="165"/>
      <c r="O448" s="165"/>
      <c r="P448" s="165"/>
      <c r="Q448" s="165"/>
      <c r="R448" s="165"/>
      <c r="S448" s="165"/>
      <c r="T448" s="166"/>
      <c r="AT448" s="160" t="s">
        <v>133</v>
      </c>
      <c r="AU448" s="160" t="s">
        <v>80</v>
      </c>
      <c r="AV448" s="13" t="s">
        <v>80</v>
      </c>
      <c r="AW448" s="13" t="s">
        <v>33</v>
      </c>
      <c r="AX448" s="13" t="s">
        <v>15</v>
      </c>
      <c r="AY448" s="160" t="s">
        <v>122</v>
      </c>
    </row>
    <row r="449" spans="1:65" s="2" customFormat="1" ht="33" customHeight="1">
      <c r="A449" s="34"/>
      <c r="B449" s="139"/>
      <c r="C449" s="140" t="s">
        <v>700</v>
      </c>
      <c r="D449" s="140" t="s">
        <v>124</v>
      </c>
      <c r="E449" s="141" t="s">
        <v>701</v>
      </c>
      <c r="F449" s="142" t="s">
        <v>702</v>
      </c>
      <c r="G449" s="143" t="s">
        <v>332</v>
      </c>
      <c r="H449" s="144">
        <v>68</v>
      </c>
      <c r="I449" s="145"/>
      <c r="J449" s="146">
        <f>ROUND(I449*H449,2)</f>
        <v>0</v>
      </c>
      <c r="K449" s="142" t="s">
        <v>128</v>
      </c>
      <c r="L449" s="35"/>
      <c r="M449" s="147" t="s">
        <v>3</v>
      </c>
      <c r="N449" s="148" t="s">
        <v>42</v>
      </c>
      <c r="O449" s="55"/>
      <c r="P449" s="149">
        <f>O449*H449</f>
        <v>0</v>
      </c>
      <c r="Q449" s="149">
        <v>2.6700000000000001E-3</v>
      </c>
      <c r="R449" s="149">
        <f>Q449*H449</f>
        <v>0.18156</v>
      </c>
      <c r="S449" s="149">
        <v>0</v>
      </c>
      <c r="T449" s="150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51" t="s">
        <v>229</v>
      </c>
      <c r="AT449" s="151" t="s">
        <v>124</v>
      </c>
      <c r="AU449" s="151" t="s">
        <v>80</v>
      </c>
      <c r="AY449" s="19" t="s">
        <v>122</v>
      </c>
      <c r="BE449" s="152">
        <f>IF(N449="základní",J449,0)</f>
        <v>0</v>
      </c>
      <c r="BF449" s="152">
        <f>IF(N449="snížená",J449,0)</f>
        <v>0</v>
      </c>
      <c r="BG449" s="152">
        <f>IF(N449="zákl. přenesená",J449,0)</f>
        <v>0</v>
      </c>
      <c r="BH449" s="152">
        <f>IF(N449="sníž. přenesená",J449,0)</f>
        <v>0</v>
      </c>
      <c r="BI449" s="152">
        <f>IF(N449="nulová",J449,0)</f>
        <v>0</v>
      </c>
      <c r="BJ449" s="19" t="s">
        <v>15</v>
      </c>
      <c r="BK449" s="152">
        <f>ROUND(I449*H449,2)</f>
        <v>0</v>
      </c>
      <c r="BL449" s="19" t="s">
        <v>229</v>
      </c>
      <c r="BM449" s="151" t="s">
        <v>703</v>
      </c>
    </row>
    <row r="450" spans="1:65" s="2" customFormat="1" ht="11.25">
      <c r="A450" s="34"/>
      <c r="B450" s="35"/>
      <c r="C450" s="34"/>
      <c r="D450" s="153" t="s">
        <v>131</v>
      </c>
      <c r="E450" s="34"/>
      <c r="F450" s="154" t="s">
        <v>704</v>
      </c>
      <c r="G450" s="34"/>
      <c r="H450" s="34"/>
      <c r="I450" s="155"/>
      <c r="J450" s="34"/>
      <c r="K450" s="34"/>
      <c r="L450" s="35"/>
      <c r="M450" s="156"/>
      <c r="N450" s="157"/>
      <c r="O450" s="55"/>
      <c r="P450" s="55"/>
      <c r="Q450" s="55"/>
      <c r="R450" s="55"/>
      <c r="S450" s="55"/>
      <c r="T450" s="56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19" t="s">
        <v>131</v>
      </c>
      <c r="AU450" s="19" t="s">
        <v>80</v>
      </c>
    </row>
    <row r="451" spans="1:65" s="13" customFormat="1" ht="11.25">
      <c r="B451" s="158"/>
      <c r="D451" s="159" t="s">
        <v>133</v>
      </c>
      <c r="E451" s="160" t="s">
        <v>3</v>
      </c>
      <c r="F451" s="161" t="s">
        <v>705</v>
      </c>
      <c r="H451" s="162">
        <v>68</v>
      </c>
      <c r="I451" s="163"/>
      <c r="L451" s="158"/>
      <c r="M451" s="164"/>
      <c r="N451" s="165"/>
      <c r="O451" s="165"/>
      <c r="P451" s="165"/>
      <c r="Q451" s="165"/>
      <c r="R451" s="165"/>
      <c r="S451" s="165"/>
      <c r="T451" s="166"/>
      <c r="AT451" s="160" t="s">
        <v>133</v>
      </c>
      <c r="AU451" s="160" t="s">
        <v>80</v>
      </c>
      <c r="AV451" s="13" t="s">
        <v>80</v>
      </c>
      <c r="AW451" s="13" t="s">
        <v>33</v>
      </c>
      <c r="AX451" s="13" t="s">
        <v>15</v>
      </c>
      <c r="AY451" s="160" t="s">
        <v>122</v>
      </c>
    </row>
    <row r="452" spans="1:65" s="2" customFormat="1" ht="16.5" customHeight="1">
      <c r="A452" s="34"/>
      <c r="B452" s="139"/>
      <c r="C452" s="182" t="s">
        <v>706</v>
      </c>
      <c r="D452" s="182" t="s">
        <v>206</v>
      </c>
      <c r="E452" s="183" t="s">
        <v>707</v>
      </c>
      <c r="F452" s="184" t="s">
        <v>708</v>
      </c>
      <c r="G452" s="185" t="s">
        <v>332</v>
      </c>
      <c r="H452" s="186">
        <v>68</v>
      </c>
      <c r="I452" s="187"/>
      <c r="J452" s="188">
        <f>ROUND(I452*H452,2)</f>
        <v>0</v>
      </c>
      <c r="K452" s="184" t="s">
        <v>3</v>
      </c>
      <c r="L452" s="189"/>
      <c r="M452" s="190" t="s">
        <v>3</v>
      </c>
      <c r="N452" s="191" t="s">
        <v>42</v>
      </c>
      <c r="O452" s="55"/>
      <c r="P452" s="149">
        <f>O452*H452</f>
        <v>0</v>
      </c>
      <c r="Q452" s="149">
        <v>0</v>
      </c>
      <c r="R452" s="149">
        <f>Q452*H452</f>
        <v>0</v>
      </c>
      <c r="S452" s="149">
        <v>0</v>
      </c>
      <c r="T452" s="150">
        <f>S452*H452</f>
        <v>0</v>
      </c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R452" s="151" t="s">
        <v>335</v>
      </c>
      <c r="AT452" s="151" t="s">
        <v>206</v>
      </c>
      <c r="AU452" s="151" t="s">
        <v>80</v>
      </c>
      <c r="AY452" s="19" t="s">
        <v>122</v>
      </c>
      <c r="BE452" s="152">
        <f>IF(N452="základní",J452,0)</f>
        <v>0</v>
      </c>
      <c r="BF452" s="152">
        <f>IF(N452="snížená",J452,0)</f>
        <v>0</v>
      </c>
      <c r="BG452" s="152">
        <f>IF(N452="zákl. přenesená",J452,0)</f>
        <v>0</v>
      </c>
      <c r="BH452" s="152">
        <f>IF(N452="sníž. přenesená",J452,0)</f>
        <v>0</v>
      </c>
      <c r="BI452" s="152">
        <f>IF(N452="nulová",J452,0)</f>
        <v>0</v>
      </c>
      <c r="BJ452" s="19" t="s">
        <v>15</v>
      </c>
      <c r="BK452" s="152">
        <f>ROUND(I452*H452,2)</f>
        <v>0</v>
      </c>
      <c r="BL452" s="19" t="s">
        <v>229</v>
      </c>
      <c r="BM452" s="151" t="s">
        <v>709</v>
      </c>
    </row>
    <row r="453" spans="1:65" s="2" customFormat="1" ht="55.5" customHeight="1">
      <c r="A453" s="34"/>
      <c r="B453" s="139"/>
      <c r="C453" s="140" t="s">
        <v>710</v>
      </c>
      <c r="D453" s="140" t="s">
        <v>124</v>
      </c>
      <c r="E453" s="141" t="s">
        <v>711</v>
      </c>
      <c r="F453" s="142" t="s">
        <v>712</v>
      </c>
      <c r="G453" s="143" t="s">
        <v>290</v>
      </c>
      <c r="H453" s="144">
        <v>404.8</v>
      </c>
      <c r="I453" s="145"/>
      <c r="J453" s="146">
        <f>ROUND(I453*H453,2)</f>
        <v>0</v>
      </c>
      <c r="K453" s="142" t="s">
        <v>128</v>
      </c>
      <c r="L453" s="35"/>
      <c r="M453" s="147" t="s">
        <v>3</v>
      </c>
      <c r="N453" s="148" t="s">
        <v>42</v>
      </c>
      <c r="O453" s="55"/>
      <c r="P453" s="149">
        <f>O453*H453</f>
        <v>0</v>
      </c>
      <c r="Q453" s="149">
        <v>0</v>
      </c>
      <c r="R453" s="149">
        <f>Q453*H453</f>
        <v>0</v>
      </c>
      <c r="S453" s="149">
        <v>0</v>
      </c>
      <c r="T453" s="150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51" t="s">
        <v>229</v>
      </c>
      <c r="AT453" s="151" t="s">
        <v>124</v>
      </c>
      <c r="AU453" s="151" t="s">
        <v>80</v>
      </c>
      <c r="AY453" s="19" t="s">
        <v>122</v>
      </c>
      <c r="BE453" s="152">
        <f>IF(N453="základní",J453,0)</f>
        <v>0</v>
      </c>
      <c r="BF453" s="152">
        <f>IF(N453="snížená",J453,0)</f>
        <v>0</v>
      </c>
      <c r="BG453" s="152">
        <f>IF(N453="zákl. přenesená",J453,0)</f>
        <v>0</v>
      </c>
      <c r="BH453" s="152">
        <f>IF(N453="sníž. přenesená",J453,0)</f>
        <v>0</v>
      </c>
      <c r="BI453" s="152">
        <f>IF(N453="nulová",J453,0)</f>
        <v>0</v>
      </c>
      <c r="BJ453" s="19" t="s">
        <v>15</v>
      </c>
      <c r="BK453" s="152">
        <f>ROUND(I453*H453,2)</f>
        <v>0</v>
      </c>
      <c r="BL453" s="19" t="s">
        <v>229</v>
      </c>
      <c r="BM453" s="151" t="s">
        <v>713</v>
      </c>
    </row>
    <row r="454" spans="1:65" s="2" customFormat="1" ht="11.25">
      <c r="A454" s="34"/>
      <c r="B454" s="35"/>
      <c r="C454" s="34"/>
      <c r="D454" s="153" t="s">
        <v>131</v>
      </c>
      <c r="E454" s="34"/>
      <c r="F454" s="154" t="s">
        <v>714</v>
      </c>
      <c r="G454" s="34"/>
      <c r="H454" s="34"/>
      <c r="I454" s="155"/>
      <c r="J454" s="34"/>
      <c r="K454" s="34"/>
      <c r="L454" s="35"/>
      <c r="M454" s="156"/>
      <c r="N454" s="157"/>
      <c r="O454" s="55"/>
      <c r="P454" s="55"/>
      <c r="Q454" s="55"/>
      <c r="R454" s="55"/>
      <c r="S454" s="55"/>
      <c r="T454" s="56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T454" s="19" t="s">
        <v>131</v>
      </c>
      <c r="AU454" s="19" t="s">
        <v>80</v>
      </c>
    </row>
    <row r="455" spans="1:65" s="14" customFormat="1" ht="11.25">
      <c r="B455" s="167"/>
      <c r="D455" s="159" t="s">
        <v>133</v>
      </c>
      <c r="E455" s="168" t="s">
        <v>3</v>
      </c>
      <c r="F455" s="169" t="s">
        <v>715</v>
      </c>
      <c r="H455" s="168" t="s">
        <v>3</v>
      </c>
      <c r="I455" s="170"/>
      <c r="L455" s="167"/>
      <c r="M455" s="171"/>
      <c r="N455" s="172"/>
      <c r="O455" s="172"/>
      <c r="P455" s="172"/>
      <c r="Q455" s="172"/>
      <c r="R455" s="172"/>
      <c r="S455" s="172"/>
      <c r="T455" s="173"/>
      <c r="AT455" s="168" t="s">
        <v>133</v>
      </c>
      <c r="AU455" s="168" t="s">
        <v>80</v>
      </c>
      <c r="AV455" s="14" t="s">
        <v>15</v>
      </c>
      <c r="AW455" s="14" t="s">
        <v>33</v>
      </c>
      <c r="AX455" s="14" t="s">
        <v>71</v>
      </c>
      <c r="AY455" s="168" t="s">
        <v>122</v>
      </c>
    </row>
    <row r="456" spans="1:65" s="13" customFormat="1" ht="11.25">
      <c r="B456" s="158"/>
      <c r="D456" s="159" t="s">
        <v>133</v>
      </c>
      <c r="E456" s="160" t="s">
        <v>3</v>
      </c>
      <c r="F456" s="161" t="s">
        <v>716</v>
      </c>
      <c r="H456" s="162">
        <v>345.2</v>
      </c>
      <c r="I456" s="163"/>
      <c r="L456" s="158"/>
      <c r="M456" s="164"/>
      <c r="N456" s="165"/>
      <c r="O456" s="165"/>
      <c r="P456" s="165"/>
      <c r="Q456" s="165"/>
      <c r="R456" s="165"/>
      <c r="S456" s="165"/>
      <c r="T456" s="166"/>
      <c r="AT456" s="160" t="s">
        <v>133</v>
      </c>
      <c r="AU456" s="160" t="s">
        <v>80</v>
      </c>
      <c r="AV456" s="13" t="s">
        <v>80</v>
      </c>
      <c r="AW456" s="13" t="s">
        <v>33</v>
      </c>
      <c r="AX456" s="13" t="s">
        <v>71</v>
      </c>
      <c r="AY456" s="160" t="s">
        <v>122</v>
      </c>
    </row>
    <row r="457" spans="1:65" s="14" customFormat="1" ht="11.25">
      <c r="B457" s="167"/>
      <c r="D457" s="159" t="s">
        <v>133</v>
      </c>
      <c r="E457" s="168" t="s">
        <v>3</v>
      </c>
      <c r="F457" s="169" t="s">
        <v>717</v>
      </c>
      <c r="H457" s="168" t="s">
        <v>3</v>
      </c>
      <c r="I457" s="170"/>
      <c r="L457" s="167"/>
      <c r="M457" s="171"/>
      <c r="N457" s="172"/>
      <c r="O457" s="172"/>
      <c r="P457" s="172"/>
      <c r="Q457" s="172"/>
      <c r="R457" s="172"/>
      <c r="S457" s="172"/>
      <c r="T457" s="173"/>
      <c r="AT457" s="168" t="s">
        <v>133</v>
      </c>
      <c r="AU457" s="168" t="s">
        <v>80</v>
      </c>
      <c r="AV457" s="14" t="s">
        <v>15</v>
      </c>
      <c r="AW457" s="14" t="s">
        <v>33</v>
      </c>
      <c r="AX457" s="14" t="s">
        <v>71</v>
      </c>
      <c r="AY457" s="168" t="s">
        <v>122</v>
      </c>
    </row>
    <row r="458" spans="1:65" s="13" customFormat="1" ht="11.25">
      <c r="B458" s="158"/>
      <c r="D458" s="159" t="s">
        <v>133</v>
      </c>
      <c r="E458" s="160" t="s">
        <v>3</v>
      </c>
      <c r="F458" s="161" t="s">
        <v>718</v>
      </c>
      <c r="H458" s="162">
        <v>19</v>
      </c>
      <c r="I458" s="163"/>
      <c r="L458" s="158"/>
      <c r="M458" s="164"/>
      <c r="N458" s="165"/>
      <c r="O458" s="165"/>
      <c r="P458" s="165"/>
      <c r="Q458" s="165"/>
      <c r="R458" s="165"/>
      <c r="S458" s="165"/>
      <c r="T458" s="166"/>
      <c r="AT458" s="160" t="s">
        <v>133</v>
      </c>
      <c r="AU458" s="160" t="s">
        <v>80</v>
      </c>
      <c r="AV458" s="13" t="s">
        <v>80</v>
      </c>
      <c r="AW458" s="13" t="s">
        <v>33</v>
      </c>
      <c r="AX458" s="13" t="s">
        <v>71</v>
      </c>
      <c r="AY458" s="160" t="s">
        <v>122</v>
      </c>
    </row>
    <row r="459" spans="1:65" s="14" customFormat="1" ht="11.25">
      <c r="B459" s="167"/>
      <c r="D459" s="159" t="s">
        <v>133</v>
      </c>
      <c r="E459" s="168" t="s">
        <v>3</v>
      </c>
      <c r="F459" s="169" t="s">
        <v>719</v>
      </c>
      <c r="H459" s="168" t="s">
        <v>3</v>
      </c>
      <c r="I459" s="170"/>
      <c r="L459" s="167"/>
      <c r="M459" s="171"/>
      <c r="N459" s="172"/>
      <c r="O459" s="172"/>
      <c r="P459" s="172"/>
      <c r="Q459" s="172"/>
      <c r="R459" s="172"/>
      <c r="S459" s="172"/>
      <c r="T459" s="173"/>
      <c r="AT459" s="168" t="s">
        <v>133</v>
      </c>
      <c r="AU459" s="168" t="s">
        <v>80</v>
      </c>
      <c r="AV459" s="14" t="s">
        <v>15</v>
      </c>
      <c r="AW459" s="14" t="s">
        <v>33</v>
      </c>
      <c r="AX459" s="14" t="s">
        <v>71</v>
      </c>
      <c r="AY459" s="168" t="s">
        <v>122</v>
      </c>
    </row>
    <row r="460" spans="1:65" s="13" customFormat="1" ht="11.25">
      <c r="B460" s="158"/>
      <c r="D460" s="159" t="s">
        <v>133</v>
      </c>
      <c r="E460" s="160" t="s">
        <v>3</v>
      </c>
      <c r="F460" s="161" t="s">
        <v>720</v>
      </c>
      <c r="H460" s="162">
        <v>40.6</v>
      </c>
      <c r="I460" s="163"/>
      <c r="L460" s="158"/>
      <c r="M460" s="164"/>
      <c r="N460" s="165"/>
      <c r="O460" s="165"/>
      <c r="P460" s="165"/>
      <c r="Q460" s="165"/>
      <c r="R460" s="165"/>
      <c r="S460" s="165"/>
      <c r="T460" s="166"/>
      <c r="AT460" s="160" t="s">
        <v>133</v>
      </c>
      <c r="AU460" s="160" t="s">
        <v>80</v>
      </c>
      <c r="AV460" s="13" t="s">
        <v>80</v>
      </c>
      <c r="AW460" s="13" t="s">
        <v>33</v>
      </c>
      <c r="AX460" s="13" t="s">
        <v>71</v>
      </c>
      <c r="AY460" s="160" t="s">
        <v>122</v>
      </c>
    </row>
    <row r="461" spans="1:65" s="15" customFormat="1" ht="11.25">
      <c r="B461" s="174"/>
      <c r="D461" s="159" t="s">
        <v>133</v>
      </c>
      <c r="E461" s="175" t="s">
        <v>3</v>
      </c>
      <c r="F461" s="176" t="s">
        <v>145</v>
      </c>
      <c r="H461" s="177">
        <v>404.8</v>
      </c>
      <c r="I461" s="178"/>
      <c r="L461" s="174"/>
      <c r="M461" s="179"/>
      <c r="N461" s="180"/>
      <c r="O461" s="180"/>
      <c r="P461" s="180"/>
      <c r="Q461" s="180"/>
      <c r="R461" s="180"/>
      <c r="S461" s="180"/>
      <c r="T461" s="181"/>
      <c r="AT461" s="175" t="s">
        <v>133</v>
      </c>
      <c r="AU461" s="175" t="s">
        <v>80</v>
      </c>
      <c r="AV461" s="15" t="s">
        <v>129</v>
      </c>
      <c r="AW461" s="15" t="s">
        <v>33</v>
      </c>
      <c r="AX461" s="15" t="s">
        <v>15</v>
      </c>
      <c r="AY461" s="175" t="s">
        <v>122</v>
      </c>
    </row>
    <row r="462" spans="1:65" s="2" customFormat="1" ht="21.75" customHeight="1">
      <c r="A462" s="34"/>
      <c r="B462" s="139"/>
      <c r="C462" s="182" t="s">
        <v>721</v>
      </c>
      <c r="D462" s="182" t="s">
        <v>206</v>
      </c>
      <c r="E462" s="183" t="s">
        <v>722</v>
      </c>
      <c r="F462" s="184" t="s">
        <v>723</v>
      </c>
      <c r="G462" s="185" t="s">
        <v>137</v>
      </c>
      <c r="H462" s="186">
        <v>4.4320000000000004</v>
      </c>
      <c r="I462" s="187"/>
      <c r="J462" s="188">
        <f>ROUND(I462*H462,2)</f>
        <v>0</v>
      </c>
      <c r="K462" s="184" t="s">
        <v>128</v>
      </c>
      <c r="L462" s="189"/>
      <c r="M462" s="190" t="s">
        <v>3</v>
      </c>
      <c r="N462" s="191" t="s">
        <v>42</v>
      </c>
      <c r="O462" s="55"/>
      <c r="P462" s="149">
        <f>O462*H462</f>
        <v>0</v>
      </c>
      <c r="Q462" s="149">
        <v>0.55000000000000004</v>
      </c>
      <c r="R462" s="149">
        <f>Q462*H462</f>
        <v>2.4376000000000002</v>
      </c>
      <c r="S462" s="149">
        <v>0</v>
      </c>
      <c r="T462" s="150">
        <f>S462*H462</f>
        <v>0</v>
      </c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R462" s="151" t="s">
        <v>335</v>
      </c>
      <c r="AT462" s="151" t="s">
        <v>206</v>
      </c>
      <c r="AU462" s="151" t="s">
        <v>80</v>
      </c>
      <c r="AY462" s="19" t="s">
        <v>122</v>
      </c>
      <c r="BE462" s="152">
        <f>IF(N462="základní",J462,0)</f>
        <v>0</v>
      </c>
      <c r="BF462" s="152">
        <f>IF(N462="snížená",J462,0)</f>
        <v>0</v>
      </c>
      <c r="BG462" s="152">
        <f>IF(N462="zákl. přenesená",J462,0)</f>
        <v>0</v>
      </c>
      <c r="BH462" s="152">
        <f>IF(N462="sníž. přenesená",J462,0)</f>
        <v>0</v>
      </c>
      <c r="BI462" s="152">
        <f>IF(N462="nulová",J462,0)</f>
        <v>0</v>
      </c>
      <c r="BJ462" s="19" t="s">
        <v>15</v>
      </c>
      <c r="BK462" s="152">
        <f>ROUND(I462*H462,2)</f>
        <v>0</v>
      </c>
      <c r="BL462" s="19" t="s">
        <v>229</v>
      </c>
      <c r="BM462" s="151" t="s">
        <v>724</v>
      </c>
    </row>
    <row r="463" spans="1:65" s="14" customFormat="1" ht="11.25">
      <c r="B463" s="167"/>
      <c r="D463" s="159" t="s">
        <v>133</v>
      </c>
      <c r="E463" s="168" t="s">
        <v>3</v>
      </c>
      <c r="F463" s="169" t="s">
        <v>715</v>
      </c>
      <c r="H463" s="168" t="s">
        <v>3</v>
      </c>
      <c r="I463" s="170"/>
      <c r="L463" s="167"/>
      <c r="M463" s="171"/>
      <c r="N463" s="172"/>
      <c r="O463" s="172"/>
      <c r="P463" s="172"/>
      <c r="Q463" s="172"/>
      <c r="R463" s="172"/>
      <c r="S463" s="172"/>
      <c r="T463" s="173"/>
      <c r="AT463" s="168" t="s">
        <v>133</v>
      </c>
      <c r="AU463" s="168" t="s">
        <v>80</v>
      </c>
      <c r="AV463" s="14" t="s">
        <v>15</v>
      </c>
      <c r="AW463" s="14" t="s">
        <v>33</v>
      </c>
      <c r="AX463" s="14" t="s">
        <v>71</v>
      </c>
      <c r="AY463" s="168" t="s">
        <v>122</v>
      </c>
    </row>
    <row r="464" spans="1:65" s="13" customFormat="1" ht="11.25">
      <c r="B464" s="158"/>
      <c r="D464" s="159" t="s">
        <v>133</v>
      </c>
      <c r="E464" s="160" t="s">
        <v>3</v>
      </c>
      <c r="F464" s="161" t="s">
        <v>725</v>
      </c>
      <c r="H464" s="162">
        <v>3.3140000000000001</v>
      </c>
      <c r="I464" s="163"/>
      <c r="L464" s="158"/>
      <c r="M464" s="164"/>
      <c r="N464" s="165"/>
      <c r="O464" s="165"/>
      <c r="P464" s="165"/>
      <c r="Q464" s="165"/>
      <c r="R464" s="165"/>
      <c r="S464" s="165"/>
      <c r="T464" s="166"/>
      <c r="AT464" s="160" t="s">
        <v>133</v>
      </c>
      <c r="AU464" s="160" t="s">
        <v>80</v>
      </c>
      <c r="AV464" s="13" t="s">
        <v>80</v>
      </c>
      <c r="AW464" s="13" t="s">
        <v>33</v>
      </c>
      <c r="AX464" s="13" t="s">
        <v>71</v>
      </c>
      <c r="AY464" s="160" t="s">
        <v>122</v>
      </c>
    </row>
    <row r="465" spans="1:65" s="14" customFormat="1" ht="11.25">
      <c r="B465" s="167"/>
      <c r="D465" s="159" t="s">
        <v>133</v>
      </c>
      <c r="E465" s="168" t="s">
        <v>3</v>
      </c>
      <c r="F465" s="169" t="s">
        <v>717</v>
      </c>
      <c r="H465" s="168" t="s">
        <v>3</v>
      </c>
      <c r="I465" s="170"/>
      <c r="L465" s="167"/>
      <c r="M465" s="171"/>
      <c r="N465" s="172"/>
      <c r="O465" s="172"/>
      <c r="P465" s="172"/>
      <c r="Q465" s="172"/>
      <c r="R465" s="172"/>
      <c r="S465" s="172"/>
      <c r="T465" s="173"/>
      <c r="AT465" s="168" t="s">
        <v>133</v>
      </c>
      <c r="AU465" s="168" t="s">
        <v>80</v>
      </c>
      <c r="AV465" s="14" t="s">
        <v>15</v>
      </c>
      <c r="AW465" s="14" t="s">
        <v>33</v>
      </c>
      <c r="AX465" s="14" t="s">
        <v>71</v>
      </c>
      <c r="AY465" s="168" t="s">
        <v>122</v>
      </c>
    </row>
    <row r="466" spans="1:65" s="13" customFormat="1" ht="11.25">
      <c r="B466" s="158"/>
      <c r="D466" s="159" t="s">
        <v>133</v>
      </c>
      <c r="E466" s="160" t="s">
        <v>3</v>
      </c>
      <c r="F466" s="161" t="s">
        <v>726</v>
      </c>
      <c r="H466" s="162">
        <v>0.22800000000000001</v>
      </c>
      <c r="I466" s="163"/>
      <c r="L466" s="158"/>
      <c r="M466" s="164"/>
      <c r="N466" s="165"/>
      <c r="O466" s="165"/>
      <c r="P466" s="165"/>
      <c r="Q466" s="165"/>
      <c r="R466" s="165"/>
      <c r="S466" s="165"/>
      <c r="T466" s="166"/>
      <c r="AT466" s="160" t="s">
        <v>133</v>
      </c>
      <c r="AU466" s="160" t="s">
        <v>80</v>
      </c>
      <c r="AV466" s="13" t="s">
        <v>80</v>
      </c>
      <c r="AW466" s="13" t="s">
        <v>33</v>
      </c>
      <c r="AX466" s="13" t="s">
        <v>71</v>
      </c>
      <c r="AY466" s="160" t="s">
        <v>122</v>
      </c>
    </row>
    <row r="467" spans="1:65" s="14" customFormat="1" ht="11.25">
      <c r="B467" s="167"/>
      <c r="D467" s="159" t="s">
        <v>133</v>
      </c>
      <c r="E467" s="168" t="s">
        <v>3</v>
      </c>
      <c r="F467" s="169" t="s">
        <v>727</v>
      </c>
      <c r="H467" s="168" t="s">
        <v>3</v>
      </c>
      <c r="I467" s="170"/>
      <c r="L467" s="167"/>
      <c r="M467" s="171"/>
      <c r="N467" s="172"/>
      <c r="O467" s="172"/>
      <c r="P467" s="172"/>
      <c r="Q467" s="172"/>
      <c r="R467" s="172"/>
      <c r="S467" s="172"/>
      <c r="T467" s="173"/>
      <c r="AT467" s="168" t="s">
        <v>133</v>
      </c>
      <c r="AU467" s="168" t="s">
        <v>80</v>
      </c>
      <c r="AV467" s="14" t="s">
        <v>15</v>
      </c>
      <c r="AW467" s="14" t="s">
        <v>33</v>
      </c>
      <c r="AX467" s="14" t="s">
        <v>71</v>
      </c>
      <c r="AY467" s="168" t="s">
        <v>122</v>
      </c>
    </row>
    <row r="468" spans="1:65" s="13" customFormat="1" ht="11.25">
      <c r="B468" s="158"/>
      <c r="D468" s="159" t="s">
        <v>133</v>
      </c>
      <c r="E468" s="160" t="s">
        <v>3</v>
      </c>
      <c r="F468" s="161" t="s">
        <v>728</v>
      </c>
      <c r="H468" s="162">
        <v>0.48699999999999999</v>
      </c>
      <c r="I468" s="163"/>
      <c r="L468" s="158"/>
      <c r="M468" s="164"/>
      <c r="N468" s="165"/>
      <c r="O468" s="165"/>
      <c r="P468" s="165"/>
      <c r="Q468" s="165"/>
      <c r="R468" s="165"/>
      <c r="S468" s="165"/>
      <c r="T468" s="166"/>
      <c r="AT468" s="160" t="s">
        <v>133</v>
      </c>
      <c r="AU468" s="160" t="s">
        <v>80</v>
      </c>
      <c r="AV468" s="13" t="s">
        <v>80</v>
      </c>
      <c r="AW468" s="13" t="s">
        <v>33</v>
      </c>
      <c r="AX468" s="13" t="s">
        <v>71</v>
      </c>
      <c r="AY468" s="160" t="s">
        <v>122</v>
      </c>
    </row>
    <row r="469" spans="1:65" s="15" customFormat="1" ht="11.25">
      <c r="B469" s="174"/>
      <c r="D469" s="159" t="s">
        <v>133</v>
      </c>
      <c r="E469" s="175" t="s">
        <v>3</v>
      </c>
      <c r="F469" s="176" t="s">
        <v>145</v>
      </c>
      <c r="H469" s="177">
        <v>4.0289999999999999</v>
      </c>
      <c r="I469" s="178"/>
      <c r="L469" s="174"/>
      <c r="M469" s="179"/>
      <c r="N469" s="180"/>
      <c r="O469" s="180"/>
      <c r="P469" s="180"/>
      <c r="Q469" s="180"/>
      <c r="R469" s="180"/>
      <c r="S469" s="180"/>
      <c r="T469" s="181"/>
      <c r="AT469" s="175" t="s">
        <v>133</v>
      </c>
      <c r="AU469" s="175" t="s">
        <v>80</v>
      </c>
      <c r="AV469" s="15" t="s">
        <v>129</v>
      </c>
      <c r="AW469" s="15" t="s">
        <v>33</v>
      </c>
      <c r="AX469" s="15" t="s">
        <v>15</v>
      </c>
      <c r="AY469" s="175" t="s">
        <v>122</v>
      </c>
    </row>
    <row r="470" spans="1:65" s="13" customFormat="1" ht="11.25">
      <c r="B470" s="158"/>
      <c r="D470" s="159" t="s">
        <v>133</v>
      </c>
      <c r="F470" s="161" t="s">
        <v>729</v>
      </c>
      <c r="H470" s="162">
        <v>4.4320000000000004</v>
      </c>
      <c r="I470" s="163"/>
      <c r="L470" s="158"/>
      <c r="M470" s="164"/>
      <c r="N470" s="165"/>
      <c r="O470" s="165"/>
      <c r="P470" s="165"/>
      <c r="Q470" s="165"/>
      <c r="R470" s="165"/>
      <c r="S470" s="165"/>
      <c r="T470" s="166"/>
      <c r="AT470" s="160" t="s">
        <v>133</v>
      </c>
      <c r="AU470" s="160" t="s">
        <v>80</v>
      </c>
      <c r="AV470" s="13" t="s">
        <v>80</v>
      </c>
      <c r="AW470" s="13" t="s">
        <v>4</v>
      </c>
      <c r="AX470" s="13" t="s">
        <v>15</v>
      </c>
      <c r="AY470" s="160" t="s">
        <v>122</v>
      </c>
    </row>
    <row r="471" spans="1:65" s="2" customFormat="1" ht="55.5" customHeight="1">
      <c r="A471" s="34"/>
      <c r="B471" s="139"/>
      <c r="C471" s="140" t="s">
        <v>730</v>
      </c>
      <c r="D471" s="140" t="s">
        <v>124</v>
      </c>
      <c r="E471" s="141" t="s">
        <v>731</v>
      </c>
      <c r="F471" s="142" t="s">
        <v>732</v>
      </c>
      <c r="G471" s="143" t="s">
        <v>290</v>
      </c>
      <c r="H471" s="144">
        <v>522.25</v>
      </c>
      <c r="I471" s="145"/>
      <c r="J471" s="146">
        <f>ROUND(I471*H471,2)</f>
        <v>0</v>
      </c>
      <c r="K471" s="142" t="s">
        <v>128</v>
      </c>
      <c r="L471" s="35"/>
      <c r="M471" s="147" t="s">
        <v>3</v>
      </c>
      <c r="N471" s="148" t="s">
        <v>42</v>
      </c>
      <c r="O471" s="55"/>
      <c r="P471" s="149">
        <f>O471*H471</f>
        <v>0</v>
      </c>
      <c r="Q471" s="149">
        <v>0</v>
      </c>
      <c r="R471" s="149">
        <f>Q471*H471</f>
        <v>0</v>
      </c>
      <c r="S471" s="149">
        <v>0</v>
      </c>
      <c r="T471" s="150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151" t="s">
        <v>229</v>
      </c>
      <c r="AT471" s="151" t="s">
        <v>124</v>
      </c>
      <c r="AU471" s="151" t="s">
        <v>80</v>
      </c>
      <c r="AY471" s="19" t="s">
        <v>122</v>
      </c>
      <c r="BE471" s="152">
        <f>IF(N471="základní",J471,0)</f>
        <v>0</v>
      </c>
      <c r="BF471" s="152">
        <f>IF(N471="snížená",J471,0)</f>
        <v>0</v>
      </c>
      <c r="BG471" s="152">
        <f>IF(N471="zákl. přenesená",J471,0)</f>
        <v>0</v>
      </c>
      <c r="BH471" s="152">
        <f>IF(N471="sníž. přenesená",J471,0)</f>
        <v>0</v>
      </c>
      <c r="BI471" s="152">
        <f>IF(N471="nulová",J471,0)</f>
        <v>0</v>
      </c>
      <c r="BJ471" s="19" t="s">
        <v>15</v>
      </c>
      <c r="BK471" s="152">
        <f>ROUND(I471*H471,2)</f>
        <v>0</v>
      </c>
      <c r="BL471" s="19" t="s">
        <v>229</v>
      </c>
      <c r="BM471" s="151" t="s">
        <v>733</v>
      </c>
    </row>
    <row r="472" spans="1:65" s="2" customFormat="1" ht="11.25">
      <c r="A472" s="34"/>
      <c r="B472" s="35"/>
      <c r="C472" s="34"/>
      <c r="D472" s="153" t="s">
        <v>131</v>
      </c>
      <c r="E472" s="34"/>
      <c r="F472" s="154" t="s">
        <v>734</v>
      </c>
      <c r="G472" s="34"/>
      <c r="H472" s="34"/>
      <c r="I472" s="155"/>
      <c r="J472" s="34"/>
      <c r="K472" s="34"/>
      <c r="L472" s="35"/>
      <c r="M472" s="156"/>
      <c r="N472" s="157"/>
      <c r="O472" s="55"/>
      <c r="P472" s="55"/>
      <c r="Q472" s="55"/>
      <c r="R472" s="55"/>
      <c r="S472" s="55"/>
      <c r="T472" s="56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19" t="s">
        <v>131</v>
      </c>
      <c r="AU472" s="19" t="s">
        <v>80</v>
      </c>
    </row>
    <row r="473" spans="1:65" s="14" customFormat="1" ht="11.25">
      <c r="B473" s="167"/>
      <c r="D473" s="159" t="s">
        <v>133</v>
      </c>
      <c r="E473" s="168" t="s">
        <v>3</v>
      </c>
      <c r="F473" s="169" t="s">
        <v>735</v>
      </c>
      <c r="H473" s="168" t="s">
        <v>3</v>
      </c>
      <c r="I473" s="170"/>
      <c r="L473" s="167"/>
      <c r="M473" s="171"/>
      <c r="N473" s="172"/>
      <c r="O473" s="172"/>
      <c r="P473" s="172"/>
      <c r="Q473" s="172"/>
      <c r="R473" s="172"/>
      <c r="S473" s="172"/>
      <c r="T473" s="173"/>
      <c r="AT473" s="168" t="s">
        <v>133</v>
      </c>
      <c r="AU473" s="168" t="s">
        <v>80</v>
      </c>
      <c r="AV473" s="14" t="s">
        <v>15</v>
      </c>
      <c r="AW473" s="14" t="s">
        <v>33</v>
      </c>
      <c r="AX473" s="14" t="s">
        <v>71</v>
      </c>
      <c r="AY473" s="168" t="s">
        <v>122</v>
      </c>
    </row>
    <row r="474" spans="1:65" s="13" customFormat="1" ht="11.25">
      <c r="B474" s="158"/>
      <c r="D474" s="159" t="s">
        <v>133</v>
      </c>
      <c r="E474" s="160" t="s">
        <v>3</v>
      </c>
      <c r="F474" s="161" t="s">
        <v>736</v>
      </c>
      <c r="H474" s="162">
        <v>102.4</v>
      </c>
      <c r="I474" s="163"/>
      <c r="L474" s="158"/>
      <c r="M474" s="164"/>
      <c r="N474" s="165"/>
      <c r="O474" s="165"/>
      <c r="P474" s="165"/>
      <c r="Q474" s="165"/>
      <c r="R474" s="165"/>
      <c r="S474" s="165"/>
      <c r="T474" s="166"/>
      <c r="AT474" s="160" t="s">
        <v>133</v>
      </c>
      <c r="AU474" s="160" t="s">
        <v>80</v>
      </c>
      <c r="AV474" s="13" t="s">
        <v>80</v>
      </c>
      <c r="AW474" s="13" t="s">
        <v>33</v>
      </c>
      <c r="AX474" s="13" t="s">
        <v>71</v>
      </c>
      <c r="AY474" s="160" t="s">
        <v>122</v>
      </c>
    </row>
    <row r="475" spans="1:65" s="13" customFormat="1" ht="11.25">
      <c r="B475" s="158"/>
      <c r="D475" s="159" t="s">
        <v>133</v>
      </c>
      <c r="E475" s="160" t="s">
        <v>3</v>
      </c>
      <c r="F475" s="161" t="s">
        <v>737</v>
      </c>
      <c r="H475" s="162">
        <v>153.6</v>
      </c>
      <c r="I475" s="163"/>
      <c r="L475" s="158"/>
      <c r="M475" s="164"/>
      <c r="N475" s="165"/>
      <c r="O475" s="165"/>
      <c r="P475" s="165"/>
      <c r="Q475" s="165"/>
      <c r="R475" s="165"/>
      <c r="S475" s="165"/>
      <c r="T475" s="166"/>
      <c r="AT475" s="160" t="s">
        <v>133</v>
      </c>
      <c r="AU475" s="160" t="s">
        <v>80</v>
      </c>
      <c r="AV475" s="13" t="s">
        <v>80</v>
      </c>
      <c r="AW475" s="13" t="s">
        <v>33</v>
      </c>
      <c r="AX475" s="13" t="s">
        <v>71</v>
      </c>
      <c r="AY475" s="160" t="s">
        <v>122</v>
      </c>
    </row>
    <row r="476" spans="1:65" s="13" customFormat="1" ht="11.25">
      <c r="B476" s="158"/>
      <c r="D476" s="159" t="s">
        <v>133</v>
      </c>
      <c r="E476" s="160" t="s">
        <v>3</v>
      </c>
      <c r="F476" s="161" t="s">
        <v>738</v>
      </c>
      <c r="H476" s="162">
        <v>89.1</v>
      </c>
      <c r="I476" s="163"/>
      <c r="L476" s="158"/>
      <c r="M476" s="164"/>
      <c r="N476" s="165"/>
      <c r="O476" s="165"/>
      <c r="P476" s="165"/>
      <c r="Q476" s="165"/>
      <c r="R476" s="165"/>
      <c r="S476" s="165"/>
      <c r="T476" s="166"/>
      <c r="AT476" s="160" t="s">
        <v>133</v>
      </c>
      <c r="AU476" s="160" t="s">
        <v>80</v>
      </c>
      <c r="AV476" s="13" t="s">
        <v>80</v>
      </c>
      <c r="AW476" s="13" t="s">
        <v>33</v>
      </c>
      <c r="AX476" s="13" t="s">
        <v>71</v>
      </c>
      <c r="AY476" s="160" t="s">
        <v>122</v>
      </c>
    </row>
    <row r="477" spans="1:65" s="13" customFormat="1" ht="11.25">
      <c r="B477" s="158"/>
      <c r="D477" s="159" t="s">
        <v>133</v>
      </c>
      <c r="E477" s="160" t="s">
        <v>3</v>
      </c>
      <c r="F477" s="161" t="s">
        <v>739</v>
      </c>
      <c r="H477" s="162">
        <v>74.900000000000006</v>
      </c>
      <c r="I477" s="163"/>
      <c r="L477" s="158"/>
      <c r="M477" s="164"/>
      <c r="N477" s="165"/>
      <c r="O477" s="165"/>
      <c r="P477" s="165"/>
      <c r="Q477" s="165"/>
      <c r="R477" s="165"/>
      <c r="S477" s="165"/>
      <c r="T477" s="166"/>
      <c r="AT477" s="160" t="s">
        <v>133</v>
      </c>
      <c r="AU477" s="160" t="s">
        <v>80</v>
      </c>
      <c r="AV477" s="13" t="s">
        <v>80</v>
      </c>
      <c r="AW477" s="13" t="s">
        <v>33</v>
      </c>
      <c r="AX477" s="13" t="s">
        <v>71</v>
      </c>
      <c r="AY477" s="160" t="s">
        <v>122</v>
      </c>
    </row>
    <row r="478" spans="1:65" s="14" customFormat="1" ht="11.25">
      <c r="B478" s="167"/>
      <c r="D478" s="159" t="s">
        <v>133</v>
      </c>
      <c r="E478" s="168" t="s">
        <v>3</v>
      </c>
      <c r="F478" s="169" t="s">
        <v>740</v>
      </c>
      <c r="H478" s="168" t="s">
        <v>3</v>
      </c>
      <c r="I478" s="170"/>
      <c r="L478" s="167"/>
      <c r="M478" s="171"/>
      <c r="N478" s="172"/>
      <c r="O478" s="172"/>
      <c r="P478" s="172"/>
      <c r="Q478" s="172"/>
      <c r="R478" s="172"/>
      <c r="S478" s="172"/>
      <c r="T478" s="173"/>
      <c r="AT478" s="168" t="s">
        <v>133</v>
      </c>
      <c r="AU478" s="168" t="s">
        <v>80</v>
      </c>
      <c r="AV478" s="14" t="s">
        <v>15</v>
      </c>
      <c r="AW478" s="14" t="s">
        <v>33</v>
      </c>
      <c r="AX478" s="14" t="s">
        <v>71</v>
      </c>
      <c r="AY478" s="168" t="s">
        <v>122</v>
      </c>
    </row>
    <row r="479" spans="1:65" s="13" customFormat="1" ht="11.25">
      <c r="B479" s="158"/>
      <c r="D479" s="159" t="s">
        <v>133</v>
      </c>
      <c r="E479" s="160" t="s">
        <v>3</v>
      </c>
      <c r="F479" s="161" t="s">
        <v>741</v>
      </c>
      <c r="H479" s="162">
        <v>4.3499999999999996</v>
      </c>
      <c r="I479" s="163"/>
      <c r="L479" s="158"/>
      <c r="M479" s="164"/>
      <c r="N479" s="165"/>
      <c r="O479" s="165"/>
      <c r="P479" s="165"/>
      <c r="Q479" s="165"/>
      <c r="R479" s="165"/>
      <c r="S479" s="165"/>
      <c r="T479" s="166"/>
      <c r="AT479" s="160" t="s">
        <v>133</v>
      </c>
      <c r="AU479" s="160" t="s">
        <v>80</v>
      </c>
      <c r="AV479" s="13" t="s">
        <v>80</v>
      </c>
      <c r="AW479" s="13" t="s">
        <v>33</v>
      </c>
      <c r="AX479" s="13" t="s">
        <v>71</v>
      </c>
      <c r="AY479" s="160" t="s">
        <v>122</v>
      </c>
    </row>
    <row r="480" spans="1:65" s="14" customFormat="1" ht="11.25">
      <c r="B480" s="167"/>
      <c r="D480" s="159" t="s">
        <v>133</v>
      </c>
      <c r="E480" s="168" t="s">
        <v>3</v>
      </c>
      <c r="F480" s="169" t="s">
        <v>742</v>
      </c>
      <c r="H480" s="168" t="s">
        <v>3</v>
      </c>
      <c r="I480" s="170"/>
      <c r="L480" s="167"/>
      <c r="M480" s="171"/>
      <c r="N480" s="172"/>
      <c r="O480" s="172"/>
      <c r="P480" s="172"/>
      <c r="Q480" s="172"/>
      <c r="R480" s="172"/>
      <c r="S480" s="172"/>
      <c r="T480" s="173"/>
      <c r="AT480" s="168" t="s">
        <v>133</v>
      </c>
      <c r="AU480" s="168" t="s">
        <v>80</v>
      </c>
      <c r="AV480" s="14" t="s">
        <v>15</v>
      </c>
      <c r="AW480" s="14" t="s">
        <v>33</v>
      </c>
      <c r="AX480" s="14" t="s">
        <v>71</v>
      </c>
      <c r="AY480" s="168" t="s">
        <v>122</v>
      </c>
    </row>
    <row r="481" spans="1:65" s="13" customFormat="1" ht="11.25">
      <c r="B481" s="158"/>
      <c r="D481" s="159" t="s">
        <v>133</v>
      </c>
      <c r="E481" s="160" t="s">
        <v>3</v>
      </c>
      <c r="F481" s="161" t="s">
        <v>743</v>
      </c>
      <c r="H481" s="162">
        <v>66.099999999999994</v>
      </c>
      <c r="I481" s="163"/>
      <c r="L481" s="158"/>
      <c r="M481" s="164"/>
      <c r="N481" s="165"/>
      <c r="O481" s="165"/>
      <c r="P481" s="165"/>
      <c r="Q481" s="165"/>
      <c r="R481" s="165"/>
      <c r="S481" s="165"/>
      <c r="T481" s="166"/>
      <c r="AT481" s="160" t="s">
        <v>133</v>
      </c>
      <c r="AU481" s="160" t="s">
        <v>80</v>
      </c>
      <c r="AV481" s="13" t="s">
        <v>80</v>
      </c>
      <c r="AW481" s="13" t="s">
        <v>33</v>
      </c>
      <c r="AX481" s="13" t="s">
        <v>71</v>
      </c>
      <c r="AY481" s="160" t="s">
        <v>122</v>
      </c>
    </row>
    <row r="482" spans="1:65" s="14" customFormat="1" ht="11.25">
      <c r="B482" s="167"/>
      <c r="D482" s="159" t="s">
        <v>133</v>
      </c>
      <c r="E482" s="168" t="s">
        <v>3</v>
      </c>
      <c r="F482" s="169" t="s">
        <v>744</v>
      </c>
      <c r="H482" s="168" t="s">
        <v>3</v>
      </c>
      <c r="I482" s="170"/>
      <c r="L482" s="167"/>
      <c r="M482" s="171"/>
      <c r="N482" s="172"/>
      <c r="O482" s="172"/>
      <c r="P482" s="172"/>
      <c r="Q482" s="172"/>
      <c r="R482" s="172"/>
      <c r="S482" s="172"/>
      <c r="T482" s="173"/>
      <c r="AT482" s="168" t="s">
        <v>133</v>
      </c>
      <c r="AU482" s="168" t="s">
        <v>80</v>
      </c>
      <c r="AV482" s="14" t="s">
        <v>15</v>
      </c>
      <c r="AW482" s="14" t="s">
        <v>33</v>
      </c>
      <c r="AX482" s="14" t="s">
        <v>71</v>
      </c>
      <c r="AY482" s="168" t="s">
        <v>122</v>
      </c>
    </row>
    <row r="483" spans="1:65" s="13" customFormat="1" ht="11.25">
      <c r="B483" s="158"/>
      <c r="D483" s="159" t="s">
        <v>133</v>
      </c>
      <c r="E483" s="160" t="s">
        <v>3</v>
      </c>
      <c r="F483" s="161" t="s">
        <v>745</v>
      </c>
      <c r="H483" s="162">
        <v>31.8</v>
      </c>
      <c r="I483" s="163"/>
      <c r="L483" s="158"/>
      <c r="M483" s="164"/>
      <c r="N483" s="165"/>
      <c r="O483" s="165"/>
      <c r="P483" s="165"/>
      <c r="Q483" s="165"/>
      <c r="R483" s="165"/>
      <c r="S483" s="165"/>
      <c r="T483" s="166"/>
      <c r="AT483" s="160" t="s">
        <v>133</v>
      </c>
      <c r="AU483" s="160" t="s">
        <v>80</v>
      </c>
      <c r="AV483" s="13" t="s">
        <v>80</v>
      </c>
      <c r="AW483" s="13" t="s">
        <v>33</v>
      </c>
      <c r="AX483" s="13" t="s">
        <v>71</v>
      </c>
      <c r="AY483" s="160" t="s">
        <v>122</v>
      </c>
    </row>
    <row r="484" spans="1:65" s="15" customFormat="1" ht="11.25">
      <c r="B484" s="174"/>
      <c r="D484" s="159" t="s">
        <v>133</v>
      </c>
      <c r="E484" s="175" t="s">
        <v>3</v>
      </c>
      <c r="F484" s="176" t="s">
        <v>145</v>
      </c>
      <c r="H484" s="177">
        <v>522.25</v>
      </c>
      <c r="I484" s="178"/>
      <c r="L484" s="174"/>
      <c r="M484" s="179"/>
      <c r="N484" s="180"/>
      <c r="O484" s="180"/>
      <c r="P484" s="180"/>
      <c r="Q484" s="180"/>
      <c r="R484" s="180"/>
      <c r="S484" s="180"/>
      <c r="T484" s="181"/>
      <c r="AT484" s="175" t="s">
        <v>133</v>
      </c>
      <c r="AU484" s="175" t="s">
        <v>80</v>
      </c>
      <c r="AV484" s="15" t="s">
        <v>129</v>
      </c>
      <c r="AW484" s="15" t="s">
        <v>33</v>
      </c>
      <c r="AX484" s="15" t="s">
        <v>15</v>
      </c>
      <c r="AY484" s="175" t="s">
        <v>122</v>
      </c>
    </row>
    <row r="485" spans="1:65" s="2" customFormat="1" ht="21.75" customHeight="1">
      <c r="A485" s="34"/>
      <c r="B485" s="139"/>
      <c r="C485" s="182" t="s">
        <v>746</v>
      </c>
      <c r="D485" s="182" t="s">
        <v>206</v>
      </c>
      <c r="E485" s="183" t="s">
        <v>747</v>
      </c>
      <c r="F485" s="184" t="s">
        <v>748</v>
      </c>
      <c r="G485" s="185" t="s">
        <v>137</v>
      </c>
      <c r="H485" s="186">
        <v>9.7739999999999991</v>
      </c>
      <c r="I485" s="187"/>
      <c r="J485" s="188">
        <f>ROUND(I485*H485,2)</f>
        <v>0</v>
      </c>
      <c r="K485" s="184" t="s">
        <v>128</v>
      </c>
      <c r="L485" s="189"/>
      <c r="M485" s="190" t="s">
        <v>3</v>
      </c>
      <c r="N485" s="191" t="s">
        <v>42</v>
      </c>
      <c r="O485" s="55"/>
      <c r="P485" s="149">
        <f>O485*H485</f>
        <v>0</v>
      </c>
      <c r="Q485" s="149">
        <v>0.55000000000000004</v>
      </c>
      <c r="R485" s="149">
        <f>Q485*H485</f>
        <v>5.3757000000000001</v>
      </c>
      <c r="S485" s="149">
        <v>0</v>
      </c>
      <c r="T485" s="150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151" t="s">
        <v>335</v>
      </c>
      <c r="AT485" s="151" t="s">
        <v>206</v>
      </c>
      <c r="AU485" s="151" t="s">
        <v>80</v>
      </c>
      <c r="AY485" s="19" t="s">
        <v>122</v>
      </c>
      <c r="BE485" s="152">
        <f>IF(N485="základní",J485,0)</f>
        <v>0</v>
      </c>
      <c r="BF485" s="152">
        <f>IF(N485="snížená",J485,0)</f>
        <v>0</v>
      </c>
      <c r="BG485" s="152">
        <f>IF(N485="zákl. přenesená",J485,0)</f>
        <v>0</v>
      </c>
      <c r="BH485" s="152">
        <f>IF(N485="sníž. přenesená",J485,0)</f>
        <v>0</v>
      </c>
      <c r="BI485" s="152">
        <f>IF(N485="nulová",J485,0)</f>
        <v>0</v>
      </c>
      <c r="BJ485" s="19" t="s">
        <v>15</v>
      </c>
      <c r="BK485" s="152">
        <f>ROUND(I485*H485,2)</f>
        <v>0</v>
      </c>
      <c r="BL485" s="19" t="s">
        <v>229</v>
      </c>
      <c r="BM485" s="151" t="s">
        <v>749</v>
      </c>
    </row>
    <row r="486" spans="1:65" s="14" customFormat="1" ht="11.25">
      <c r="B486" s="167"/>
      <c r="D486" s="159" t="s">
        <v>133</v>
      </c>
      <c r="E486" s="168" t="s">
        <v>3</v>
      </c>
      <c r="F486" s="169" t="s">
        <v>735</v>
      </c>
      <c r="H486" s="168" t="s">
        <v>3</v>
      </c>
      <c r="I486" s="170"/>
      <c r="L486" s="167"/>
      <c r="M486" s="171"/>
      <c r="N486" s="172"/>
      <c r="O486" s="172"/>
      <c r="P486" s="172"/>
      <c r="Q486" s="172"/>
      <c r="R486" s="172"/>
      <c r="S486" s="172"/>
      <c r="T486" s="173"/>
      <c r="AT486" s="168" t="s">
        <v>133</v>
      </c>
      <c r="AU486" s="168" t="s">
        <v>80</v>
      </c>
      <c r="AV486" s="14" t="s">
        <v>15</v>
      </c>
      <c r="AW486" s="14" t="s">
        <v>33</v>
      </c>
      <c r="AX486" s="14" t="s">
        <v>71</v>
      </c>
      <c r="AY486" s="168" t="s">
        <v>122</v>
      </c>
    </row>
    <row r="487" spans="1:65" s="13" customFormat="1" ht="11.25">
      <c r="B487" s="158"/>
      <c r="D487" s="159" t="s">
        <v>133</v>
      </c>
      <c r="E487" s="160" t="s">
        <v>3</v>
      </c>
      <c r="F487" s="161" t="s">
        <v>750</v>
      </c>
      <c r="H487" s="162">
        <v>1.6379999999999999</v>
      </c>
      <c r="I487" s="163"/>
      <c r="L487" s="158"/>
      <c r="M487" s="164"/>
      <c r="N487" s="165"/>
      <c r="O487" s="165"/>
      <c r="P487" s="165"/>
      <c r="Q487" s="165"/>
      <c r="R487" s="165"/>
      <c r="S487" s="165"/>
      <c r="T487" s="166"/>
      <c r="AT487" s="160" t="s">
        <v>133</v>
      </c>
      <c r="AU487" s="160" t="s">
        <v>80</v>
      </c>
      <c r="AV487" s="13" t="s">
        <v>80</v>
      </c>
      <c r="AW487" s="13" t="s">
        <v>33</v>
      </c>
      <c r="AX487" s="13" t="s">
        <v>71</v>
      </c>
      <c r="AY487" s="160" t="s">
        <v>122</v>
      </c>
    </row>
    <row r="488" spans="1:65" s="13" customFormat="1" ht="11.25">
      <c r="B488" s="158"/>
      <c r="D488" s="159" t="s">
        <v>133</v>
      </c>
      <c r="E488" s="160" t="s">
        <v>3</v>
      </c>
      <c r="F488" s="161" t="s">
        <v>751</v>
      </c>
      <c r="H488" s="162">
        <v>2.4580000000000002</v>
      </c>
      <c r="I488" s="163"/>
      <c r="L488" s="158"/>
      <c r="M488" s="164"/>
      <c r="N488" s="165"/>
      <c r="O488" s="165"/>
      <c r="P488" s="165"/>
      <c r="Q488" s="165"/>
      <c r="R488" s="165"/>
      <c r="S488" s="165"/>
      <c r="T488" s="166"/>
      <c r="AT488" s="160" t="s">
        <v>133</v>
      </c>
      <c r="AU488" s="160" t="s">
        <v>80</v>
      </c>
      <c r="AV488" s="13" t="s">
        <v>80</v>
      </c>
      <c r="AW488" s="13" t="s">
        <v>33</v>
      </c>
      <c r="AX488" s="13" t="s">
        <v>71</v>
      </c>
      <c r="AY488" s="160" t="s">
        <v>122</v>
      </c>
    </row>
    <row r="489" spans="1:65" s="13" customFormat="1" ht="11.25">
      <c r="B489" s="158"/>
      <c r="D489" s="159" t="s">
        <v>133</v>
      </c>
      <c r="E489" s="160" t="s">
        <v>3</v>
      </c>
      <c r="F489" s="161" t="s">
        <v>752</v>
      </c>
      <c r="H489" s="162">
        <v>1.4259999999999999</v>
      </c>
      <c r="I489" s="163"/>
      <c r="L489" s="158"/>
      <c r="M489" s="164"/>
      <c r="N489" s="165"/>
      <c r="O489" s="165"/>
      <c r="P489" s="165"/>
      <c r="Q489" s="165"/>
      <c r="R489" s="165"/>
      <c r="S489" s="165"/>
      <c r="T489" s="166"/>
      <c r="AT489" s="160" t="s">
        <v>133</v>
      </c>
      <c r="AU489" s="160" t="s">
        <v>80</v>
      </c>
      <c r="AV489" s="13" t="s">
        <v>80</v>
      </c>
      <c r="AW489" s="13" t="s">
        <v>33</v>
      </c>
      <c r="AX489" s="13" t="s">
        <v>71</v>
      </c>
      <c r="AY489" s="160" t="s">
        <v>122</v>
      </c>
    </row>
    <row r="490" spans="1:65" s="13" customFormat="1" ht="11.25">
      <c r="B490" s="158"/>
      <c r="D490" s="159" t="s">
        <v>133</v>
      </c>
      <c r="E490" s="160" t="s">
        <v>3</v>
      </c>
      <c r="F490" s="161" t="s">
        <v>753</v>
      </c>
      <c r="H490" s="162">
        <v>1.198</v>
      </c>
      <c r="I490" s="163"/>
      <c r="L490" s="158"/>
      <c r="M490" s="164"/>
      <c r="N490" s="165"/>
      <c r="O490" s="165"/>
      <c r="P490" s="165"/>
      <c r="Q490" s="165"/>
      <c r="R490" s="165"/>
      <c r="S490" s="165"/>
      <c r="T490" s="166"/>
      <c r="AT490" s="160" t="s">
        <v>133</v>
      </c>
      <c r="AU490" s="160" t="s">
        <v>80</v>
      </c>
      <c r="AV490" s="13" t="s">
        <v>80</v>
      </c>
      <c r="AW490" s="13" t="s">
        <v>33</v>
      </c>
      <c r="AX490" s="13" t="s">
        <v>71</v>
      </c>
      <c r="AY490" s="160" t="s">
        <v>122</v>
      </c>
    </row>
    <row r="491" spans="1:65" s="14" customFormat="1" ht="11.25">
      <c r="B491" s="167"/>
      <c r="D491" s="159" t="s">
        <v>133</v>
      </c>
      <c r="E491" s="168" t="s">
        <v>3</v>
      </c>
      <c r="F491" s="169" t="s">
        <v>740</v>
      </c>
      <c r="H491" s="168" t="s">
        <v>3</v>
      </c>
      <c r="I491" s="170"/>
      <c r="L491" s="167"/>
      <c r="M491" s="171"/>
      <c r="N491" s="172"/>
      <c r="O491" s="172"/>
      <c r="P491" s="172"/>
      <c r="Q491" s="172"/>
      <c r="R491" s="172"/>
      <c r="S491" s="172"/>
      <c r="T491" s="173"/>
      <c r="AT491" s="168" t="s">
        <v>133</v>
      </c>
      <c r="AU491" s="168" t="s">
        <v>80</v>
      </c>
      <c r="AV491" s="14" t="s">
        <v>15</v>
      </c>
      <c r="AW491" s="14" t="s">
        <v>33</v>
      </c>
      <c r="AX491" s="14" t="s">
        <v>71</v>
      </c>
      <c r="AY491" s="168" t="s">
        <v>122</v>
      </c>
    </row>
    <row r="492" spans="1:65" s="13" customFormat="1" ht="11.25">
      <c r="B492" s="158"/>
      <c r="D492" s="159" t="s">
        <v>133</v>
      </c>
      <c r="E492" s="160" t="s">
        <v>3</v>
      </c>
      <c r="F492" s="161" t="s">
        <v>754</v>
      </c>
      <c r="H492" s="162">
        <v>6.0999999999999999E-2</v>
      </c>
      <c r="I492" s="163"/>
      <c r="L492" s="158"/>
      <c r="M492" s="164"/>
      <c r="N492" s="165"/>
      <c r="O492" s="165"/>
      <c r="P492" s="165"/>
      <c r="Q492" s="165"/>
      <c r="R492" s="165"/>
      <c r="S492" s="165"/>
      <c r="T492" s="166"/>
      <c r="AT492" s="160" t="s">
        <v>133</v>
      </c>
      <c r="AU492" s="160" t="s">
        <v>80</v>
      </c>
      <c r="AV492" s="13" t="s">
        <v>80</v>
      </c>
      <c r="AW492" s="13" t="s">
        <v>33</v>
      </c>
      <c r="AX492" s="13" t="s">
        <v>71</v>
      </c>
      <c r="AY492" s="160" t="s">
        <v>122</v>
      </c>
    </row>
    <row r="493" spans="1:65" s="14" customFormat="1" ht="11.25">
      <c r="B493" s="167"/>
      <c r="D493" s="159" t="s">
        <v>133</v>
      </c>
      <c r="E493" s="168" t="s">
        <v>3</v>
      </c>
      <c r="F493" s="169" t="s">
        <v>742</v>
      </c>
      <c r="H493" s="168" t="s">
        <v>3</v>
      </c>
      <c r="I493" s="170"/>
      <c r="L493" s="167"/>
      <c r="M493" s="171"/>
      <c r="N493" s="172"/>
      <c r="O493" s="172"/>
      <c r="P493" s="172"/>
      <c r="Q493" s="172"/>
      <c r="R493" s="172"/>
      <c r="S493" s="172"/>
      <c r="T493" s="173"/>
      <c r="AT493" s="168" t="s">
        <v>133</v>
      </c>
      <c r="AU493" s="168" t="s">
        <v>80</v>
      </c>
      <c r="AV493" s="14" t="s">
        <v>15</v>
      </c>
      <c r="AW493" s="14" t="s">
        <v>33</v>
      </c>
      <c r="AX493" s="14" t="s">
        <v>71</v>
      </c>
      <c r="AY493" s="168" t="s">
        <v>122</v>
      </c>
    </row>
    <row r="494" spans="1:65" s="13" customFormat="1" ht="11.25">
      <c r="B494" s="158"/>
      <c r="D494" s="159" t="s">
        <v>133</v>
      </c>
      <c r="E494" s="160" t="s">
        <v>3</v>
      </c>
      <c r="F494" s="161" t="s">
        <v>755</v>
      </c>
      <c r="H494" s="162">
        <v>1.4810000000000001</v>
      </c>
      <c r="I494" s="163"/>
      <c r="L494" s="158"/>
      <c r="M494" s="164"/>
      <c r="N494" s="165"/>
      <c r="O494" s="165"/>
      <c r="P494" s="165"/>
      <c r="Q494" s="165"/>
      <c r="R494" s="165"/>
      <c r="S494" s="165"/>
      <c r="T494" s="166"/>
      <c r="AT494" s="160" t="s">
        <v>133</v>
      </c>
      <c r="AU494" s="160" t="s">
        <v>80</v>
      </c>
      <c r="AV494" s="13" t="s">
        <v>80</v>
      </c>
      <c r="AW494" s="13" t="s">
        <v>33</v>
      </c>
      <c r="AX494" s="13" t="s">
        <v>71</v>
      </c>
      <c r="AY494" s="160" t="s">
        <v>122</v>
      </c>
    </row>
    <row r="495" spans="1:65" s="14" customFormat="1" ht="11.25">
      <c r="B495" s="167"/>
      <c r="D495" s="159" t="s">
        <v>133</v>
      </c>
      <c r="E495" s="168" t="s">
        <v>3</v>
      </c>
      <c r="F495" s="169" t="s">
        <v>744</v>
      </c>
      <c r="H495" s="168" t="s">
        <v>3</v>
      </c>
      <c r="I495" s="170"/>
      <c r="L495" s="167"/>
      <c r="M495" s="171"/>
      <c r="N495" s="172"/>
      <c r="O495" s="172"/>
      <c r="P495" s="172"/>
      <c r="Q495" s="172"/>
      <c r="R495" s="172"/>
      <c r="S495" s="172"/>
      <c r="T495" s="173"/>
      <c r="AT495" s="168" t="s">
        <v>133</v>
      </c>
      <c r="AU495" s="168" t="s">
        <v>80</v>
      </c>
      <c r="AV495" s="14" t="s">
        <v>15</v>
      </c>
      <c r="AW495" s="14" t="s">
        <v>33</v>
      </c>
      <c r="AX495" s="14" t="s">
        <v>71</v>
      </c>
      <c r="AY495" s="168" t="s">
        <v>122</v>
      </c>
    </row>
    <row r="496" spans="1:65" s="13" customFormat="1" ht="11.25">
      <c r="B496" s="158"/>
      <c r="D496" s="159" t="s">
        <v>133</v>
      </c>
      <c r="E496" s="160" t="s">
        <v>3</v>
      </c>
      <c r="F496" s="161" t="s">
        <v>756</v>
      </c>
      <c r="H496" s="162">
        <v>0.623</v>
      </c>
      <c r="I496" s="163"/>
      <c r="L496" s="158"/>
      <c r="M496" s="164"/>
      <c r="N496" s="165"/>
      <c r="O496" s="165"/>
      <c r="P496" s="165"/>
      <c r="Q496" s="165"/>
      <c r="R496" s="165"/>
      <c r="S496" s="165"/>
      <c r="T496" s="166"/>
      <c r="AT496" s="160" t="s">
        <v>133</v>
      </c>
      <c r="AU496" s="160" t="s">
        <v>80</v>
      </c>
      <c r="AV496" s="13" t="s">
        <v>80</v>
      </c>
      <c r="AW496" s="13" t="s">
        <v>33</v>
      </c>
      <c r="AX496" s="13" t="s">
        <v>71</v>
      </c>
      <c r="AY496" s="160" t="s">
        <v>122</v>
      </c>
    </row>
    <row r="497" spans="1:65" s="15" customFormat="1" ht="11.25">
      <c r="B497" s="174"/>
      <c r="D497" s="159" t="s">
        <v>133</v>
      </c>
      <c r="E497" s="175" t="s">
        <v>3</v>
      </c>
      <c r="F497" s="176" t="s">
        <v>145</v>
      </c>
      <c r="H497" s="177">
        <v>8.8849999999999998</v>
      </c>
      <c r="I497" s="178"/>
      <c r="L497" s="174"/>
      <c r="M497" s="179"/>
      <c r="N497" s="180"/>
      <c r="O497" s="180"/>
      <c r="P497" s="180"/>
      <c r="Q497" s="180"/>
      <c r="R497" s="180"/>
      <c r="S497" s="180"/>
      <c r="T497" s="181"/>
      <c r="AT497" s="175" t="s">
        <v>133</v>
      </c>
      <c r="AU497" s="175" t="s">
        <v>80</v>
      </c>
      <c r="AV497" s="15" t="s">
        <v>129</v>
      </c>
      <c r="AW497" s="15" t="s">
        <v>33</v>
      </c>
      <c r="AX497" s="15" t="s">
        <v>15</v>
      </c>
      <c r="AY497" s="175" t="s">
        <v>122</v>
      </c>
    </row>
    <row r="498" spans="1:65" s="13" customFormat="1" ht="11.25">
      <c r="B498" s="158"/>
      <c r="D498" s="159" t="s">
        <v>133</v>
      </c>
      <c r="F498" s="161" t="s">
        <v>757</v>
      </c>
      <c r="H498" s="162">
        <v>9.7739999999999991</v>
      </c>
      <c r="I498" s="163"/>
      <c r="L498" s="158"/>
      <c r="M498" s="164"/>
      <c r="N498" s="165"/>
      <c r="O498" s="165"/>
      <c r="P498" s="165"/>
      <c r="Q498" s="165"/>
      <c r="R498" s="165"/>
      <c r="S498" s="165"/>
      <c r="T498" s="166"/>
      <c r="AT498" s="160" t="s">
        <v>133</v>
      </c>
      <c r="AU498" s="160" t="s">
        <v>80</v>
      </c>
      <c r="AV498" s="13" t="s">
        <v>80</v>
      </c>
      <c r="AW498" s="13" t="s">
        <v>4</v>
      </c>
      <c r="AX498" s="13" t="s">
        <v>15</v>
      </c>
      <c r="AY498" s="160" t="s">
        <v>122</v>
      </c>
    </row>
    <row r="499" spans="1:65" s="2" customFormat="1" ht="55.5" customHeight="1">
      <c r="A499" s="34"/>
      <c r="B499" s="139"/>
      <c r="C499" s="140" t="s">
        <v>758</v>
      </c>
      <c r="D499" s="140" t="s">
        <v>124</v>
      </c>
      <c r="E499" s="141" t="s">
        <v>759</v>
      </c>
      <c r="F499" s="142" t="s">
        <v>760</v>
      </c>
      <c r="G499" s="143" t="s">
        <v>290</v>
      </c>
      <c r="H499" s="144">
        <v>89</v>
      </c>
      <c r="I499" s="145"/>
      <c r="J499" s="146">
        <f>ROUND(I499*H499,2)</f>
        <v>0</v>
      </c>
      <c r="K499" s="142" t="s">
        <v>128</v>
      </c>
      <c r="L499" s="35"/>
      <c r="M499" s="147" t="s">
        <v>3</v>
      </c>
      <c r="N499" s="148" t="s">
        <v>42</v>
      </c>
      <c r="O499" s="55"/>
      <c r="P499" s="149">
        <f>O499*H499</f>
        <v>0</v>
      </c>
      <c r="Q499" s="149">
        <v>0</v>
      </c>
      <c r="R499" s="149">
        <f>Q499*H499</f>
        <v>0</v>
      </c>
      <c r="S499" s="149">
        <v>0</v>
      </c>
      <c r="T499" s="150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151" t="s">
        <v>229</v>
      </c>
      <c r="AT499" s="151" t="s">
        <v>124</v>
      </c>
      <c r="AU499" s="151" t="s">
        <v>80</v>
      </c>
      <c r="AY499" s="19" t="s">
        <v>122</v>
      </c>
      <c r="BE499" s="152">
        <f>IF(N499="základní",J499,0)</f>
        <v>0</v>
      </c>
      <c r="BF499" s="152">
        <f>IF(N499="snížená",J499,0)</f>
        <v>0</v>
      </c>
      <c r="BG499" s="152">
        <f>IF(N499="zákl. přenesená",J499,0)</f>
        <v>0</v>
      </c>
      <c r="BH499" s="152">
        <f>IF(N499="sníž. přenesená",J499,0)</f>
        <v>0</v>
      </c>
      <c r="BI499" s="152">
        <f>IF(N499="nulová",J499,0)</f>
        <v>0</v>
      </c>
      <c r="BJ499" s="19" t="s">
        <v>15</v>
      </c>
      <c r="BK499" s="152">
        <f>ROUND(I499*H499,2)</f>
        <v>0</v>
      </c>
      <c r="BL499" s="19" t="s">
        <v>229</v>
      </c>
      <c r="BM499" s="151" t="s">
        <v>761</v>
      </c>
    </row>
    <row r="500" spans="1:65" s="2" customFormat="1" ht="11.25">
      <c r="A500" s="34"/>
      <c r="B500" s="35"/>
      <c r="C500" s="34"/>
      <c r="D500" s="153" t="s">
        <v>131</v>
      </c>
      <c r="E500" s="34"/>
      <c r="F500" s="154" t="s">
        <v>762</v>
      </c>
      <c r="G500" s="34"/>
      <c r="H500" s="34"/>
      <c r="I500" s="155"/>
      <c r="J500" s="34"/>
      <c r="K500" s="34"/>
      <c r="L500" s="35"/>
      <c r="M500" s="156"/>
      <c r="N500" s="157"/>
      <c r="O500" s="55"/>
      <c r="P500" s="55"/>
      <c r="Q500" s="55"/>
      <c r="R500" s="55"/>
      <c r="S500" s="55"/>
      <c r="T500" s="56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9" t="s">
        <v>131</v>
      </c>
      <c r="AU500" s="19" t="s">
        <v>80</v>
      </c>
    </row>
    <row r="501" spans="1:65" s="14" customFormat="1" ht="11.25">
      <c r="B501" s="167"/>
      <c r="D501" s="159" t="s">
        <v>133</v>
      </c>
      <c r="E501" s="168" t="s">
        <v>3</v>
      </c>
      <c r="F501" s="169" t="s">
        <v>763</v>
      </c>
      <c r="H501" s="168" t="s">
        <v>3</v>
      </c>
      <c r="I501" s="170"/>
      <c r="L501" s="167"/>
      <c r="M501" s="171"/>
      <c r="N501" s="172"/>
      <c r="O501" s="172"/>
      <c r="P501" s="172"/>
      <c r="Q501" s="172"/>
      <c r="R501" s="172"/>
      <c r="S501" s="172"/>
      <c r="T501" s="173"/>
      <c r="AT501" s="168" t="s">
        <v>133</v>
      </c>
      <c r="AU501" s="168" t="s">
        <v>80</v>
      </c>
      <c r="AV501" s="14" t="s">
        <v>15</v>
      </c>
      <c r="AW501" s="14" t="s">
        <v>33</v>
      </c>
      <c r="AX501" s="14" t="s">
        <v>71</v>
      </c>
      <c r="AY501" s="168" t="s">
        <v>122</v>
      </c>
    </row>
    <row r="502" spans="1:65" s="13" customFormat="1" ht="11.25">
      <c r="B502" s="158"/>
      <c r="D502" s="159" t="s">
        <v>133</v>
      </c>
      <c r="E502" s="160" t="s">
        <v>3</v>
      </c>
      <c r="F502" s="161" t="s">
        <v>764</v>
      </c>
      <c r="H502" s="162">
        <v>33.200000000000003</v>
      </c>
      <c r="I502" s="163"/>
      <c r="L502" s="158"/>
      <c r="M502" s="164"/>
      <c r="N502" s="165"/>
      <c r="O502" s="165"/>
      <c r="P502" s="165"/>
      <c r="Q502" s="165"/>
      <c r="R502" s="165"/>
      <c r="S502" s="165"/>
      <c r="T502" s="166"/>
      <c r="AT502" s="160" t="s">
        <v>133</v>
      </c>
      <c r="AU502" s="160" t="s">
        <v>80</v>
      </c>
      <c r="AV502" s="13" t="s">
        <v>80</v>
      </c>
      <c r="AW502" s="13" t="s">
        <v>33</v>
      </c>
      <c r="AX502" s="13" t="s">
        <v>71</v>
      </c>
      <c r="AY502" s="160" t="s">
        <v>122</v>
      </c>
    </row>
    <row r="503" spans="1:65" s="14" customFormat="1" ht="11.25">
      <c r="B503" s="167"/>
      <c r="D503" s="159" t="s">
        <v>133</v>
      </c>
      <c r="E503" s="168" t="s">
        <v>3</v>
      </c>
      <c r="F503" s="169" t="s">
        <v>765</v>
      </c>
      <c r="H503" s="168" t="s">
        <v>3</v>
      </c>
      <c r="I503" s="170"/>
      <c r="L503" s="167"/>
      <c r="M503" s="171"/>
      <c r="N503" s="172"/>
      <c r="O503" s="172"/>
      <c r="P503" s="172"/>
      <c r="Q503" s="172"/>
      <c r="R503" s="172"/>
      <c r="S503" s="172"/>
      <c r="T503" s="173"/>
      <c r="AT503" s="168" t="s">
        <v>133</v>
      </c>
      <c r="AU503" s="168" t="s">
        <v>80</v>
      </c>
      <c r="AV503" s="14" t="s">
        <v>15</v>
      </c>
      <c r="AW503" s="14" t="s">
        <v>33</v>
      </c>
      <c r="AX503" s="14" t="s">
        <v>71</v>
      </c>
      <c r="AY503" s="168" t="s">
        <v>122</v>
      </c>
    </row>
    <row r="504" spans="1:65" s="13" customFormat="1" ht="11.25">
      <c r="B504" s="158"/>
      <c r="D504" s="159" t="s">
        <v>133</v>
      </c>
      <c r="E504" s="160" t="s">
        <v>3</v>
      </c>
      <c r="F504" s="161" t="s">
        <v>766</v>
      </c>
      <c r="H504" s="162">
        <v>4.2</v>
      </c>
      <c r="I504" s="163"/>
      <c r="L504" s="158"/>
      <c r="M504" s="164"/>
      <c r="N504" s="165"/>
      <c r="O504" s="165"/>
      <c r="P504" s="165"/>
      <c r="Q504" s="165"/>
      <c r="R504" s="165"/>
      <c r="S504" s="165"/>
      <c r="T504" s="166"/>
      <c r="AT504" s="160" t="s">
        <v>133</v>
      </c>
      <c r="AU504" s="160" t="s">
        <v>80</v>
      </c>
      <c r="AV504" s="13" t="s">
        <v>80</v>
      </c>
      <c r="AW504" s="13" t="s">
        <v>33</v>
      </c>
      <c r="AX504" s="13" t="s">
        <v>71</v>
      </c>
      <c r="AY504" s="160" t="s">
        <v>122</v>
      </c>
    </row>
    <row r="505" spans="1:65" s="13" customFormat="1" ht="11.25">
      <c r="B505" s="158"/>
      <c r="D505" s="159" t="s">
        <v>133</v>
      </c>
      <c r="E505" s="160" t="s">
        <v>3</v>
      </c>
      <c r="F505" s="161" t="s">
        <v>767</v>
      </c>
      <c r="H505" s="162">
        <v>18</v>
      </c>
      <c r="I505" s="163"/>
      <c r="L505" s="158"/>
      <c r="M505" s="164"/>
      <c r="N505" s="165"/>
      <c r="O505" s="165"/>
      <c r="P505" s="165"/>
      <c r="Q505" s="165"/>
      <c r="R505" s="165"/>
      <c r="S505" s="165"/>
      <c r="T505" s="166"/>
      <c r="AT505" s="160" t="s">
        <v>133</v>
      </c>
      <c r="AU505" s="160" t="s">
        <v>80</v>
      </c>
      <c r="AV505" s="13" t="s">
        <v>80</v>
      </c>
      <c r="AW505" s="13" t="s">
        <v>33</v>
      </c>
      <c r="AX505" s="13" t="s">
        <v>71</v>
      </c>
      <c r="AY505" s="160" t="s">
        <v>122</v>
      </c>
    </row>
    <row r="506" spans="1:65" s="13" customFormat="1" ht="11.25">
      <c r="B506" s="158"/>
      <c r="D506" s="159" t="s">
        <v>133</v>
      </c>
      <c r="E506" s="160" t="s">
        <v>3</v>
      </c>
      <c r="F506" s="161" t="s">
        <v>768</v>
      </c>
      <c r="H506" s="162">
        <v>33.6</v>
      </c>
      <c r="I506" s="163"/>
      <c r="L506" s="158"/>
      <c r="M506" s="164"/>
      <c r="N506" s="165"/>
      <c r="O506" s="165"/>
      <c r="P506" s="165"/>
      <c r="Q506" s="165"/>
      <c r="R506" s="165"/>
      <c r="S506" s="165"/>
      <c r="T506" s="166"/>
      <c r="AT506" s="160" t="s">
        <v>133</v>
      </c>
      <c r="AU506" s="160" t="s">
        <v>80</v>
      </c>
      <c r="AV506" s="13" t="s">
        <v>80</v>
      </c>
      <c r="AW506" s="13" t="s">
        <v>33</v>
      </c>
      <c r="AX506" s="13" t="s">
        <v>71</v>
      </c>
      <c r="AY506" s="160" t="s">
        <v>122</v>
      </c>
    </row>
    <row r="507" spans="1:65" s="15" customFormat="1" ht="11.25">
      <c r="B507" s="174"/>
      <c r="D507" s="159" t="s">
        <v>133</v>
      </c>
      <c r="E507" s="175" t="s">
        <v>3</v>
      </c>
      <c r="F507" s="176" t="s">
        <v>145</v>
      </c>
      <c r="H507" s="177">
        <v>89</v>
      </c>
      <c r="I507" s="178"/>
      <c r="L507" s="174"/>
      <c r="M507" s="179"/>
      <c r="N507" s="180"/>
      <c r="O507" s="180"/>
      <c r="P507" s="180"/>
      <c r="Q507" s="180"/>
      <c r="R507" s="180"/>
      <c r="S507" s="180"/>
      <c r="T507" s="181"/>
      <c r="AT507" s="175" t="s">
        <v>133</v>
      </c>
      <c r="AU507" s="175" t="s">
        <v>80</v>
      </c>
      <c r="AV507" s="15" t="s">
        <v>129</v>
      </c>
      <c r="AW507" s="15" t="s">
        <v>33</v>
      </c>
      <c r="AX507" s="15" t="s">
        <v>15</v>
      </c>
      <c r="AY507" s="175" t="s">
        <v>122</v>
      </c>
    </row>
    <row r="508" spans="1:65" s="2" customFormat="1" ht="21.75" customHeight="1">
      <c r="A508" s="34"/>
      <c r="B508" s="139"/>
      <c r="C508" s="182" t="s">
        <v>769</v>
      </c>
      <c r="D508" s="182" t="s">
        <v>206</v>
      </c>
      <c r="E508" s="183" t="s">
        <v>770</v>
      </c>
      <c r="F508" s="184" t="s">
        <v>771</v>
      </c>
      <c r="G508" s="185" t="s">
        <v>137</v>
      </c>
      <c r="H508" s="186">
        <v>2.5950000000000002</v>
      </c>
      <c r="I508" s="187"/>
      <c r="J508" s="188">
        <f>ROUND(I508*H508,2)</f>
        <v>0</v>
      </c>
      <c r="K508" s="184" t="s">
        <v>128</v>
      </c>
      <c r="L508" s="189"/>
      <c r="M508" s="190" t="s">
        <v>3</v>
      </c>
      <c r="N508" s="191" t="s">
        <v>42</v>
      </c>
      <c r="O508" s="55"/>
      <c r="P508" s="149">
        <f>O508*H508</f>
        <v>0</v>
      </c>
      <c r="Q508" s="149">
        <v>0.55000000000000004</v>
      </c>
      <c r="R508" s="149">
        <f>Q508*H508</f>
        <v>1.4272500000000001</v>
      </c>
      <c r="S508" s="149">
        <v>0</v>
      </c>
      <c r="T508" s="150">
        <f>S508*H508</f>
        <v>0</v>
      </c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R508" s="151" t="s">
        <v>335</v>
      </c>
      <c r="AT508" s="151" t="s">
        <v>206</v>
      </c>
      <c r="AU508" s="151" t="s">
        <v>80</v>
      </c>
      <c r="AY508" s="19" t="s">
        <v>122</v>
      </c>
      <c r="BE508" s="152">
        <f>IF(N508="základní",J508,0)</f>
        <v>0</v>
      </c>
      <c r="BF508" s="152">
        <f>IF(N508="snížená",J508,0)</f>
        <v>0</v>
      </c>
      <c r="BG508" s="152">
        <f>IF(N508="zákl. přenesená",J508,0)</f>
        <v>0</v>
      </c>
      <c r="BH508" s="152">
        <f>IF(N508="sníž. přenesená",J508,0)</f>
        <v>0</v>
      </c>
      <c r="BI508" s="152">
        <f>IF(N508="nulová",J508,0)</f>
        <v>0</v>
      </c>
      <c r="BJ508" s="19" t="s">
        <v>15</v>
      </c>
      <c r="BK508" s="152">
        <f>ROUND(I508*H508,2)</f>
        <v>0</v>
      </c>
      <c r="BL508" s="19" t="s">
        <v>229</v>
      </c>
      <c r="BM508" s="151" t="s">
        <v>772</v>
      </c>
    </row>
    <row r="509" spans="1:65" s="14" customFormat="1" ht="11.25">
      <c r="B509" s="167"/>
      <c r="D509" s="159" t="s">
        <v>133</v>
      </c>
      <c r="E509" s="168" t="s">
        <v>3</v>
      </c>
      <c r="F509" s="169" t="s">
        <v>763</v>
      </c>
      <c r="H509" s="168" t="s">
        <v>3</v>
      </c>
      <c r="I509" s="170"/>
      <c r="L509" s="167"/>
      <c r="M509" s="171"/>
      <c r="N509" s="172"/>
      <c r="O509" s="172"/>
      <c r="P509" s="172"/>
      <c r="Q509" s="172"/>
      <c r="R509" s="172"/>
      <c r="S509" s="172"/>
      <c r="T509" s="173"/>
      <c r="AT509" s="168" t="s">
        <v>133</v>
      </c>
      <c r="AU509" s="168" t="s">
        <v>80</v>
      </c>
      <c r="AV509" s="14" t="s">
        <v>15</v>
      </c>
      <c r="AW509" s="14" t="s">
        <v>33</v>
      </c>
      <c r="AX509" s="14" t="s">
        <v>71</v>
      </c>
      <c r="AY509" s="168" t="s">
        <v>122</v>
      </c>
    </row>
    <row r="510" spans="1:65" s="13" customFormat="1" ht="11.25">
      <c r="B510" s="158"/>
      <c r="D510" s="159" t="s">
        <v>133</v>
      </c>
      <c r="E510" s="160" t="s">
        <v>3</v>
      </c>
      <c r="F510" s="161" t="s">
        <v>773</v>
      </c>
      <c r="H510" s="162">
        <v>0.93</v>
      </c>
      <c r="I510" s="163"/>
      <c r="L510" s="158"/>
      <c r="M510" s="164"/>
      <c r="N510" s="165"/>
      <c r="O510" s="165"/>
      <c r="P510" s="165"/>
      <c r="Q510" s="165"/>
      <c r="R510" s="165"/>
      <c r="S510" s="165"/>
      <c r="T510" s="166"/>
      <c r="AT510" s="160" t="s">
        <v>133</v>
      </c>
      <c r="AU510" s="160" t="s">
        <v>80</v>
      </c>
      <c r="AV510" s="13" t="s">
        <v>80</v>
      </c>
      <c r="AW510" s="13" t="s">
        <v>33</v>
      </c>
      <c r="AX510" s="13" t="s">
        <v>71</v>
      </c>
      <c r="AY510" s="160" t="s">
        <v>122</v>
      </c>
    </row>
    <row r="511" spans="1:65" s="14" customFormat="1" ht="11.25">
      <c r="B511" s="167"/>
      <c r="D511" s="159" t="s">
        <v>133</v>
      </c>
      <c r="E511" s="168" t="s">
        <v>3</v>
      </c>
      <c r="F511" s="169" t="s">
        <v>765</v>
      </c>
      <c r="H511" s="168" t="s">
        <v>3</v>
      </c>
      <c r="I511" s="170"/>
      <c r="L511" s="167"/>
      <c r="M511" s="171"/>
      <c r="N511" s="172"/>
      <c r="O511" s="172"/>
      <c r="P511" s="172"/>
      <c r="Q511" s="172"/>
      <c r="R511" s="172"/>
      <c r="S511" s="172"/>
      <c r="T511" s="173"/>
      <c r="AT511" s="168" t="s">
        <v>133</v>
      </c>
      <c r="AU511" s="168" t="s">
        <v>80</v>
      </c>
      <c r="AV511" s="14" t="s">
        <v>15</v>
      </c>
      <c r="AW511" s="14" t="s">
        <v>33</v>
      </c>
      <c r="AX511" s="14" t="s">
        <v>71</v>
      </c>
      <c r="AY511" s="168" t="s">
        <v>122</v>
      </c>
    </row>
    <row r="512" spans="1:65" s="13" customFormat="1" ht="11.25">
      <c r="B512" s="158"/>
      <c r="D512" s="159" t="s">
        <v>133</v>
      </c>
      <c r="E512" s="160" t="s">
        <v>3</v>
      </c>
      <c r="F512" s="161" t="s">
        <v>774</v>
      </c>
      <c r="H512" s="162">
        <v>0.108</v>
      </c>
      <c r="I512" s="163"/>
      <c r="L512" s="158"/>
      <c r="M512" s="164"/>
      <c r="N512" s="165"/>
      <c r="O512" s="165"/>
      <c r="P512" s="165"/>
      <c r="Q512" s="165"/>
      <c r="R512" s="165"/>
      <c r="S512" s="165"/>
      <c r="T512" s="166"/>
      <c r="AT512" s="160" t="s">
        <v>133</v>
      </c>
      <c r="AU512" s="160" t="s">
        <v>80</v>
      </c>
      <c r="AV512" s="13" t="s">
        <v>80</v>
      </c>
      <c r="AW512" s="13" t="s">
        <v>33</v>
      </c>
      <c r="AX512" s="13" t="s">
        <v>71</v>
      </c>
      <c r="AY512" s="160" t="s">
        <v>122</v>
      </c>
    </row>
    <row r="513" spans="1:65" s="13" customFormat="1" ht="11.25">
      <c r="B513" s="158"/>
      <c r="D513" s="159" t="s">
        <v>133</v>
      </c>
      <c r="E513" s="160" t="s">
        <v>3</v>
      </c>
      <c r="F513" s="161" t="s">
        <v>775</v>
      </c>
      <c r="H513" s="162">
        <v>0.46100000000000002</v>
      </c>
      <c r="I513" s="163"/>
      <c r="L513" s="158"/>
      <c r="M513" s="164"/>
      <c r="N513" s="165"/>
      <c r="O513" s="165"/>
      <c r="P513" s="165"/>
      <c r="Q513" s="165"/>
      <c r="R513" s="165"/>
      <c r="S513" s="165"/>
      <c r="T513" s="166"/>
      <c r="AT513" s="160" t="s">
        <v>133</v>
      </c>
      <c r="AU513" s="160" t="s">
        <v>80</v>
      </c>
      <c r="AV513" s="13" t="s">
        <v>80</v>
      </c>
      <c r="AW513" s="13" t="s">
        <v>33</v>
      </c>
      <c r="AX513" s="13" t="s">
        <v>71</v>
      </c>
      <c r="AY513" s="160" t="s">
        <v>122</v>
      </c>
    </row>
    <row r="514" spans="1:65" s="13" customFormat="1" ht="11.25">
      <c r="B514" s="158"/>
      <c r="D514" s="159" t="s">
        <v>133</v>
      </c>
      <c r="E514" s="160" t="s">
        <v>3</v>
      </c>
      <c r="F514" s="161" t="s">
        <v>776</v>
      </c>
      <c r="H514" s="162">
        <v>0.86</v>
      </c>
      <c r="I514" s="163"/>
      <c r="L514" s="158"/>
      <c r="M514" s="164"/>
      <c r="N514" s="165"/>
      <c r="O514" s="165"/>
      <c r="P514" s="165"/>
      <c r="Q514" s="165"/>
      <c r="R514" s="165"/>
      <c r="S514" s="165"/>
      <c r="T514" s="166"/>
      <c r="AT514" s="160" t="s">
        <v>133</v>
      </c>
      <c r="AU514" s="160" t="s">
        <v>80</v>
      </c>
      <c r="AV514" s="13" t="s">
        <v>80</v>
      </c>
      <c r="AW514" s="13" t="s">
        <v>33</v>
      </c>
      <c r="AX514" s="13" t="s">
        <v>71</v>
      </c>
      <c r="AY514" s="160" t="s">
        <v>122</v>
      </c>
    </row>
    <row r="515" spans="1:65" s="15" customFormat="1" ht="11.25">
      <c r="B515" s="174"/>
      <c r="D515" s="159" t="s">
        <v>133</v>
      </c>
      <c r="E515" s="175" t="s">
        <v>3</v>
      </c>
      <c r="F515" s="176" t="s">
        <v>145</v>
      </c>
      <c r="H515" s="177">
        <v>2.359</v>
      </c>
      <c r="I515" s="178"/>
      <c r="L515" s="174"/>
      <c r="M515" s="179"/>
      <c r="N515" s="180"/>
      <c r="O515" s="180"/>
      <c r="P515" s="180"/>
      <c r="Q515" s="180"/>
      <c r="R515" s="180"/>
      <c r="S515" s="180"/>
      <c r="T515" s="181"/>
      <c r="AT515" s="175" t="s">
        <v>133</v>
      </c>
      <c r="AU515" s="175" t="s">
        <v>80</v>
      </c>
      <c r="AV515" s="15" t="s">
        <v>129</v>
      </c>
      <c r="AW515" s="15" t="s">
        <v>33</v>
      </c>
      <c r="AX515" s="15" t="s">
        <v>15</v>
      </c>
      <c r="AY515" s="175" t="s">
        <v>122</v>
      </c>
    </row>
    <row r="516" spans="1:65" s="13" customFormat="1" ht="11.25">
      <c r="B516" s="158"/>
      <c r="D516" s="159" t="s">
        <v>133</v>
      </c>
      <c r="F516" s="161" t="s">
        <v>777</v>
      </c>
      <c r="H516" s="162">
        <v>2.5950000000000002</v>
      </c>
      <c r="I516" s="163"/>
      <c r="L516" s="158"/>
      <c r="M516" s="164"/>
      <c r="N516" s="165"/>
      <c r="O516" s="165"/>
      <c r="P516" s="165"/>
      <c r="Q516" s="165"/>
      <c r="R516" s="165"/>
      <c r="S516" s="165"/>
      <c r="T516" s="166"/>
      <c r="AT516" s="160" t="s">
        <v>133</v>
      </c>
      <c r="AU516" s="160" t="s">
        <v>80</v>
      </c>
      <c r="AV516" s="13" t="s">
        <v>80</v>
      </c>
      <c r="AW516" s="13" t="s">
        <v>4</v>
      </c>
      <c r="AX516" s="13" t="s">
        <v>15</v>
      </c>
      <c r="AY516" s="160" t="s">
        <v>122</v>
      </c>
    </row>
    <row r="517" spans="1:65" s="2" customFormat="1" ht="55.5" customHeight="1">
      <c r="A517" s="34"/>
      <c r="B517" s="139"/>
      <c r="C517" s="140" t="s">
        <v>778</v>
      </c>
      <c r="D517" s="140" t="s">
        <v>124</v>
      </c>
      <c r="E517" s="141" t="s">
        <v>779</v>
      </c>
      <c r="F517" s="142" t="s">
        <v>780</v>
      </c>
      <c r="G517" s="143" t="s">
        <v>290</v>
      </c>
      <c r="H517" s="144">
        <v>66.2</v>
      </c>
      <c r="I517" s="145"/>
      <c r="J517" s="146">
        <f>ROUND(I517*H517,2)</f>
        <v>0</v>
      </c>
      <c r="K517" s="142" t="s">
        <v>128</v>
      </c>
      <c r="L517" s="35"/>
      <c r="M517" s="147" t="s">
        <v>3</v>
      </c>
      <c r="N517" s="148" t="s">
        <v>42</v>
      </c>
      <c r="O517" s="55"/>
      <c r="P517" s="149">
        <f>O517*H517</f>
        <v>0</v>
      </c>
      <c r="Q517" s="149">
        <v>0</v>
      </c>
      <c r="R517" s="149">
        <f>Q517*H517</f>
        <v>0</v>
      </c>
      <c r="S517" s="149">
        <v>0</v>
      </c>
      <c r="T517" s="150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51" t="s">
        <v>229</v>
      </c>
      <c r="AT517" s="151" t="s">
        <v>124</v>
      </c>
      <c r="AU517" s="151" t="s">
        <v>80</v>
      </c>
      <c r="AY517" s="19" t="s">
        <v>122</v>
      </c>
      <c r="BE517" s="152">
        <f>IF(N517="základní",J517,0)</f>
        <v>0</v>
      </c>
      <c r="BF517" s="152">
        <f>IF(N517="snížená",J517,0)</f>
        <v>0</v>
      </c>
      <c r="BG517" s="152">
        <f>IF(N517="zákl. přenesená",J517,0)</f>
        <v>0</v>
      </c>
      <c r="BH517" s="152">
        <f>IF(N517="sníž. přenesená",J517,0)</f>
        <v>0</v>
      </c>
      <c r="BI517" s="152">
        <f>IF(N517="nulová",J517,0)</f>
        <v>0</v>
      </c>
      <c r="BJ517" s="19" t="s">
        <v>15</v>
      </c>
      <c r="BK517" s="152">
        <f>ROUND(I517*H517,2)</f>
        <v>0</v>
      </c>
      <c r="BL517" s="19" t="s">
        <v>229</v>
      </c>
      <c r="BM517" s="151" t="s">
        <v>781</v>
      </c>
    </row>
    <row r="518" spans="1:65" s="2" customFormat="1" ht="11.25">
      <c r="A518" s="34"/>
      <c r="B518" s="35"/>
      <c r="C518" s="34"/>
      <c r="D518" s="153" t="s">
        <v>131</v>
      </c>
      <c r="E518" s="34"/>
      <c r="F518" s="154" t="s">
        <v>782</v>
      </c>
      <c r="G518" s="34"/>
      <c r="H518" s="34"/>
      <c r="I518" s="155"/>
      <c r="J518" s="34"/>
      <c r="K518" s="34"/>
      <c r="L518" s="35"/>
      <c r="M518" s="156"/>
      <c r="N518" s="157"/>
      <c r="O518" s="55"/>
      <c r="P518" s="55"/>
      <c r="Q518" s="55"/>
      <c r="R518" s="55"/>
      <c r="S518" s="55"/>
      <c r="T518" s="56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T518" s="19" t="s">
        <v>131</v>
      </c>
      <c r="AU518" s="19" t="s">
        <v>80</v>
      </c>
    </row>
    <row r="519" spans="1:65" s="14" customFormat="1" ht="11.25">
      <c r="B519" s="167"/>
      <c r="D519" s="159" t="s">
        <v>133</v>
      </c>
      <c r="E519" s="168" t="s">
        <v>3</v>
      </c>
      <c r="F519" s="169" t="s">
        <v>783</v>
      </c>
      <c r="H519" s="168" t="s">
        <v>3</v>
      </c>
      <c r="I519" s="170"/>
      <c r="L519" s="167"/>
      <c r="M519" s="171"/>
      <c r="N519" s="172"/>
      <c r="O519" s="172"/>
      <c r="P519" s="172"/>
      <c r="Q519" s="172"/>
      <c r="R519" s="172"/>
      <c r="S519" s="172"/>
      <c r="T519" s="173"/>
      <c r="AT519" s="168" t="s">
        <v>133</v>
      </c>
      <c r="AU519" s="168" t="s">
        <v>80</v>
      </c>
      <c r="AV519" s="14" t="s">
        <v>15</v>
      </c>
      <c r="AW519" s="14" t="s">
        <v>33</v>
      </c>
      <c r="AX519" s="14" t="s">
        <v>71</v>
      </c>
      <c r="AY519" s="168" t="s">
        <v>122</v>
      </c>
    </row>
    <row r="520" spans="1:65" s="13" customFormat="1" ht="11.25">
      <c r="B520" s="158"/>
      <c r="D520" s="159" t="s">
        <v>133</v>
      </c>
      <c r="E520" s="160" t="s">
        <v>3</v>
      </c>
      <c r="F520" s="161" t="s">
        <v>784</v>
      </c>
      <c r="H520" s="162">
        <v>66.2</v>
      </c>
      <c r="I520" s="163"/>
      <c r="L520" s="158"/>
      <c r="M520" s="164"/>
      <c r="N520" s="165"/>
      <c r="O520" s="165"/>
      <c r="P520" s="165"/>
      <c r="Q520" s="165"/>
      <c r="R520" s="165"/>
      <c r="S520" s="165"/>
      <c r="T520" s="166"/>
      <c r="AT520" s="160" t="s">
        <v>133</v>
      </c>
      <c r="AU520" s="160" t="s">
        <v>80</v>
      </c>
      <c r="AV520" s="13" t="s">
        <v>80</v>
      </c>
      <c r="AW520" s="13" t="s">
        <v>33</v>
      </c>
      <c r="AX520" s="13" t="s">
        <v>15</v>
      </c>
      <c r="AY520" s="160" t="s">
        <v>122</v>
      </c>
    </row>
    <row r="521" spans="1:65" s="2" customFormat="1" ht="21.75" customHeight="1">
      <c r="A521" s="34"/>
      <c r="B521" s="139"/>
      <c r="C521" s="182" t="s">
        <v>785</v>
      </c>
      <c r="D521" s="182" t="s">
        <v>206</v>
      </c>
      <c r="E521" s="183" t="s">
        <v>786</v>
      </c>
      <c r="F521" s="184" t="s">
        <v>787</v>
      </c>
      <c r="G521" s="185" t="s">
        <v>137</v>
      </c>
      <c r="H521" s="186">
        <v>2.8839999999999999</v>
      </c>
      <c r="I521" s="187"/>
      <c r="J521" s="188">
        <f>ROUND(I521*H521,2)</f>
        <v>0</v>
      </c>
      <c r="K521" s="184" t="s">
        <v>128</v>
      </c>
      <c r="L521" s="189"/>
      <c r="M521" s="190" t="s">
        <v>3</v>
      </c>
      <c r="N521" s="191" t="s">
        <v>42</v>
      </c>
      <c r="O521" s="55"/>
      <c r="P521" s="149">
        <f>O521*H521</f>
        <v>0</v>
      </c>
      <c r="Q521" s="149">
        <v>0.55000000000000004</v>
      </c>
      <c r="R521" s="149">
        <f>Q521*H521</f>
        <v>1.5862000000000001</v>
      </c>
      <c r="S521" s="149">
        <v>0</v>
      </c>
      <c r="T521" s="150">
        <f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151" t="s">
        <v>335</v>
      </c>
      <c r="AT521" s="151" t="s">
        <v>206</v>
      </c>
      <c r="AU521" s="151" t="s">
        <v>80</v>
      </c>
      <c r="AY521" s="19" t="s">
        <v>122</v>
      </c>
      <c r="BE521" s="152">
        <f>IF(N521="základní",J521,0)</f>
        <v>0</v>
      </c>
      <c r="BF521" s="152">
        <f>IF(N521="snížená",J521,0)</f>
        <v>0</v>
      </c>
      <c r="BG521" s="152">
        <f>IF(N521="zákl. přenesená",J521,0)</f>
        <v>0</v>
      </c>
      <c r="BH521" s="152">
        <f>IF(N521="sníž. přenesená",J521,0)</f>
        <v>0</v>
      </c>
      <c r="BI521" s="152">
        <f>IF(N521="nulová",J521,0)</f>
        <v>0</v>
      </c>
      <c r="BJ521" s="19" t="s">
        <v>15</v>
      </c>
      <c r="BK521" s="152">
        <f>ROUND(I521*H521,2)</f>
        <v>0</v>
      </c>
      <c r="BL521" s="19" t="s">
        <v>229</v>
      </c>
      <c r="BM521" s="151" t="s">
        <v>788</v>
      </c>
    </row>
    <row r="522" spans="1:65" s="14" customFormat="1" ht="11.25">
      <c r="B522" s="167"/>
      <c r="D522" s="159" t="s">
        <v>133</v>
      </c>
      <c r="E522" s="168" t="s">
        <v>3</v>
      </c>
      <c r="F522" s="169" t="s">
        <v>783</v>
      </c>
      <c r="H522" s="168" t="s">
        <v>3</v>
      </c>
      <c r="I522" s="170"/>
      <c r="L522" s="167"/>
      <c r="M522" s="171"/>
      <c r="N522" s="172"/>
      <c r="O522" s="172"/>
      <c r="P522" s="172"/>
      <c r="Q522" s="172"/>
      <c r="R522" s="172"/>
      <c r="S522" s="172"/>
      <c r="T522" s="173"/>
      <c r="AT522" s="168" t="s">
        <v>133</v>
      </c>
      <c r="AU522" s="168" t="s">
        <v>80</v>
      </c>
      <c r="AV522" s="14" t="s">
        <v>15</v>
      </c>
      <c r="AW522" s="14" t="s">
        <v>33</v>
      </c>
      <c r="AX522" s="14" t="s">
        <v>71</v>
      </c>
      <c r="AY522" s="168" t="s">
        <v>122</v>
      </c>
    </row>
    <row r="523" spans="1:65" s="13" customFormat="1" ht="11.25">
      <c r="B523" s="158"/>
      <c r="D523" s="159" t="s">
        <v>133</v>
      </c>
      <c r="E523" s="160" t="s">
        <v>3</v>
      </c>
      <c r="F523" s="161" t="s">
        <v>789</v>
      </c>
      <c r="H523" s="162">
        <v>2.6219999999999999</v>
      </c>
      <c r="I523" s="163"/>
      <c r="L523" s="158"/>
      <c r="M523" s="164"/>
      <c r="N523" s="165"/>
      <c r="O523" s="165"/>
      <c r="P523" s="165"/>
      <c r="Q523" s="165"/>
      <c r="R523" s="165"/>
      <c r="S523" s="165"/>
      <c r="T523" s="166"/>
      <c r="AT523" s="160" t="s">
        <v>133</v>
      </c>
      <c r="AU523" s="160" t="s">
        <v>80</v>
      </c>
      <c r="AV523" s="13" t="s">
        <v>80</v>
      </c>
      <c r="AW523" s="13" t="s">
        <v>33</v>
      </c>
      <c r="AX523" s="13" t="s">
        <v>15</v>
      </c>
      <c r="AY523" s="160" t="s">
        <v>122</v>
      </c>
    </row>
    <row r="524" spans="1:65" s="13" customFormat="1" ht="11.25">
      <c r="B524" s="158"/>
      <c r="D524" s="159" t="s">
        <v>133</v>
      </c>
      <c r="F524" s="161" t="s">
        <v>790</v>
      </c>
      <c r="H524" s="162">
        <v>2.8839999999999999</v>
      </c>
      <c r="I524" s="163"/>
      <c r="L524" s="158"/>
      <c r="M524" s="164"/>
      <c r="N524" s="165"/>
      <c r="O524" s="165"/>
      <c r="P524" s="165"/>
      <c r="Q524" s="165"/>
      <c r="R524" s="165"/>
      <c r="S524" s="165"/>
      <c r="T524" s="166"/>
      <c r="AT524" s="160" t="s">
        <v>133</v>
      </c>
      <c r="AU524" s="160" t="s">
        <v>80</v>
      </c>
      <c r="AV524" s="13" t="s">
        <v>80</v>
      </c>
      <c r="AW524" s="13" t="s">
        <v>4</v>
      </c>
      <c r="AX524" s="13" t="s">
        <v>15</v>
      </c>
      <c r="AY524" s="160" t="s">
        <v>122</v>
      </c>
    </row>
    <row r="525" spans="1:65" s="2" customFormat="1" ht="55.5" customHeight="1">
      <c r="A525" s="34"/>
      <c r="B525" s="139"/>
      <c r="C525" s="140" t="s">
        <v>791</v>
      </c>
      <c r="D525" s="140" t="s">
        <v>124</v>
      </c>
      <c r="E525" s="141" t="s">
        <v>792</v>
      </c>
      <c r="F525" s="142" t="s">
        <v>793</v>
      </c>
      <c r="G525" s="143" t="s">
        <v>290</v>
      </c>
      <c r="H525" s="144">
        <v>10.65</v>
      </c>
      <c r="I525" s="145"/>
      <c r="J525" s="146">
        <f>ROUND(I525*H525,2)</f>
        <v>0</v>
      </c>
      <c r="K525" s="142" t="s">
        <v>128</v>
      </c>
      <c r="L525" s="35"/>
      <c r="M525" s="147" t="s">
        <v>3</v>
      </c>
      <c r="N525" s="148" t="s">
        <v>42</v>
      </c>
      <c r="O525" s="55"/>
      <c r="P525" s="149">
        <f>O525*H525</f>
        <v>0</v>
      </c>
      <c r="Q525" s="149">
        <v>0</v>
      </c>
      <c r="R525" s="149">
        <f>Q525*H525</f>
        <v>0</v>
      </c>
      <c r="S525" s="149">
        <v>0</v>
      </c>
      <c r="T525" s="150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151" t="s">
        <v>229</v>
      </c>
      <c r="AT525" s="151" t="s">
        <v>124</v>
      </c>
      <c r="AU525" s="151" t="s">
        <v>80</v>
      </c>
      <c r="AY525" s="19" t="s">
        <v>122</v>
      </c>
      <c r="BE525" s="152">
        <f>IF(N525="základní",J525,0)</f>
        <v>0</v>
      </c>
      <c r="BF525" s="152">
        <f>IF(N525="snížená",J525,0)</f>
        <v>0</v>
      </c>
      <c r="BG525" s="152">
        <f>IF(N525="zákl. přenesená",J525,0)</f>
        <v>0</v>
      </c>
      <c r="BH525" s="152">
        <f>IF(N525="sníž. přenesená",J525,0)</f>
        <v>0</v>
      </c>
      <c r="BI525" s="152">
        <f>IF(N525="nulová",J525,0)</f>
        <v>0</v>
      </c>
      <c r="BJ525" s="19" t="s">
        <v>15</v>
      </c>
      <c r="BK525" s="152">
        <f>ROUND(I525*H525,2)</f>
        <v>0</v>
      </c>
      <c r="BL525" s="19" t="s">
        <v>229</v>
      </c>
      <c r="BM525" s="151" t="s">
        <v>794</v>
      </c>
    </row>
    <row r="526" spans="1:65" s="2" customFormat="1" ht="11.25">
      <c r="A526" s="34"/>
      <c r="B526" s="35"/>
      <c r="C526" s="34"/>
      <c r="D526" s="153" t="s">
        <v>131</v>
      </c>
      <c r="E526" s="34"/>
      <c r="F526" s="154" t="s">
        <v>795</v>
      </c>
      <c r="G526" s="34"/>
      <c r="H526" s="34"/>
      <c r="I526" s="155"/>
      <c r="J526" s="34"/>
      <c r="K526" s="34"/>
      <c r="L526" s="35"/>
      <c r="M526" s="156"/>
      <c r="N526" s="157"/>
      <c r="O526" s="55"/>
      <c r="P526" s="55"/>
      <c r="Q526" s="55"/>
      <c r="R526" s="55"/>
      <c r="S526" s="55"/>
      <c r="T526" s="56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9" t="s">
        <v>131</v>
      </c>
      <c r="AU526" s="19" t="s">
        <v>80</v>
      </c>
    </row>
    <row r="527" spans="1:65" s="14" customFormat="1" ht="11.25">
      <c r="B527" s="167"/>
      <c r="D527" s="159" t="s">
        <v>133</v>
      </c>
      <c r="E527" s="168" t="s">
        <v>3</v>
      </c>
      <c r="F527" s="169" t="s">
        <v>796</v>
      </c>
      <c r="H527" s="168" t="s">
        <v>3</v>
      </c>
      <c r="I527" s="170"/>
      <c r="L527" s="167"/>
      <c r="M527" s="171"/>
      <c r="N527" s="172"/>
      <c r="O527" s="172"/>
      <c r="P527" s="172"/>
      <c r="Q527" s="172"/>
      <c r="R527" s="172"/>
      <c r="S527" s="172"/>
      <c r="T527" s="173"/>
      <c r="AT527" s="168" t="s">
        <v>133</v>
      </c>
      <c r="AU527" s="168" t="s">
        <v>80</v>
      </c>
      <c r="AV527" s="14" t="s">
        <v>15</v>
      </c>
      <c r="AW527" s="14" t="s">
        <v>33</v>
      </c>
      <c r="AX527" s="14" t="s">
        <v>71</v>
      </c>
      <c r="AY527" s="168" t="s">
        <v>122</v>
      </c>
    </row>
    <row r="528" spans="1:65" s="13" customFormat="1" ht="11.25">
      <c r="B528" s="158"/>
      <c r="D528" s="159" t="s">
        <v>133</v>
      </c>
      <c r="E528" s="160" t="s">
        <v>3</v>
      </c>
      <c r="F528" s="161" t="s">
        <v>797</v>
      </c>
      <c r="H528" s="162">
        <v>6.9</v>
      </c>
      <c r="I528" s="163"/>
      <c r="L528" s="158"/>
      <c r="M528" s="164"/>
      <c r="N528" s="165"/>
      <c r="O528" s="165"/>
      <c r="P528" s="165"/>
      <c r="Q528" s="165"/>
      <c r="R528" s="165"/>
      <c r="S528" s="165"/>
      <c r="T528" s="166"/>
      <c r="AT528" s="160" t="s">
        <v>133</v>
      </c>
      <c r="AU528" s="160" t="s">
        <v>80</v>
      </c>
      <c r="AV528" s="13" t="s">
        <v>80</v>
      </c>
      <c r="AW528" s="13" t="s">
        <v>33</v>
      </c>
      <c r="AX528" s="13" t="s">
        <v>71</v>
      </c>
      <c r="AY528" s="160" t="s">
        <v>122</v>
      </c>
    </row>
    <row r="529" spans="1:65" s="14" customFormat="1" ht="11.25">
      <c r="B529" s="167"/>
      <c r="D529" s="159" t="s">
        <v>133</v>
      </c>
      <c r="E529" s="168" t="s">
        <v>3</v>
      </c>
      <c r="F529" s="169" t="s">
        <v>798</v>
      </c>
      <c r="H529" s="168" t="s">
        <v>3</v>
      </c>
      <c r="I529" s="170"/>
      <c r="L529" s="167"/>
      <c r="M529" s="171"/>
      <c r="N529" s="172"/>
      <c r="O529" s="172"/>
      <c r="P529" s="172"/>
      <c r="Q529" s="172"/>
      <c r="R529" s="172"/>
      <c r="S529" s="172"/>
      <c r="T529" s="173"/>
      <c r="AT529" s="168" t="s">
        <v>133</v>
      </c>
      <c r="AU529" s="168" t="s">
        <v>80</v>
      </c>
      <c r="AV529" s="14" t="s">
        <v>15</v>
      </c>
      <c r="AW529" s="14" t="s">
        <v>33</v>
      </c>
      <c r="AX529" s="14" t="s">
        <v>71</v>
      </c>
      <c r="AY529" s="168" t="s">
        <v>122</v>
      </c>
    </row>
    <row r="530" spans="1:65" s="13" customFormat="1" ht="11.25">
      <c r="B530" s="158"/>
      <c r="D530" s="159" t="s">
        <v>133</v>
      </c>
      <c r="E530" s="160" t="s">
        <v>3</v>
      </c>
      <c r="F530" s="161" t="s">
        <v>799</v>
      </c>
      <c r="H530" s="162">
        <v>3.75</v>
      </c>
      <c r="I530" s="163"/>
      <c r="L530" s="158"/>
      <c r="M530" s="164"/>
      <c r="N530" s="165"/>
      <c r="O530" s="165"/>
      <c r="P530" s="165"/>
      <c r="Q530" s="165"/>
      <c r="R530" s="165"/>
      <c r="S530" s="165"/>
      <c r="T530" s="166"/>
      <c r="AT530" s="160" t="s">
        <v>133</v>
      </c>
      <c r="AU530" s="160" t="s">
        <v>80</v>
      </c>
      <c r="AV530" s="13" t="s">
        <v>80</v>
      </c>
      <c r="AW530" s="13" t="s">
        <v>33</v>
      </c>
      <c r="AX530" s="13" t="s">
        <v>71</v>
      </c>
      <c r="AY530" s="160" t="s">
        <v>122</v>
      </c>
    </row>
    <row r="531" spans="1:65" s="15" customFormat="1" ht="11.25">
      <c r="B531" s="174"/>
      <c r="D531" s="159" t="s">
        <v>133</v>
      </c>
      <c r="E531" s="175" t="s">
        <v>3</v>
      </c>
      <c r="F531" s="176" t="s">
        <v>145</v>
      </c>
      <c r="H531" s="177">
        <v>10.65</v>
      </c>
      <c r="I531" s="178"/>
      <c r="L531" s="174"/>
      <c r="M531" s="179"/>
      <c r="N531" s="180"/>
      <c r="O531" s="180"/>
      <c r="P531" s="180"/>
      <c r="Q531" s="180"/>
      <c r="R531" s="180"/>
      <c r="S531" s="180"/>
      <c r="T531" s="181"/>
      <c r="AT531" s="175" t="s">
        <v>133</v>
      </c>
      <c r="AU531" s="175" t="s">
        <v>80</v>
      </c>
      <c r="AV531" s="15" t="s">
        <v>129</v>
      </c>
      <c r="AW531" s="15" t="s">
        <v>33</v>
      </c>
      <c r="AX531" s="15" t="s">
        <v>15</v>
      </c>
      <c r="AY531" s="175" t="s">
        <v>122</v>
      </c>
    </row>
    <row r="532" spans="1:65" s="2" customFormat="1" ht="21.75" customHeight="1">
      <c r="A532" s="34"/>
      <c r="B532" s="139"/>
      <c r="C532" s="182" t="s">
        <v>800</v>
      </c>
      <c r="D532" s="182" t="s">
        <v>206</v>
      </c>
      <c r="E532" s="183" t="s">
        <v>801</v>
      </c>
      <c r="F532" s="184" t="s">
        <v>802</v>
      </c>
      <c r="G532" s="185" t="s">
        <v>137</v>
      </c>
      <c r="H532" s="186">
        <v>0.71899999999999997</v>
      </c>
      <c r="I532" s="187"/>
      <c r="J532" s="188">
        <f>ROUND(I532*H532,2)</f>
        <v>0</v>
      </c>
      <c r="K532" s="184" t="s">
        <v>128</v>
      </c>
      <c r="L532" s="189"/>
      <c r="M532" s="190" t="s">
        <v>3</v>
      </c>
      <c r="N532" s="191" t="s">
        <v>42</v>
      </c>
      <c r="O532" s="55"/>
      <c r="P532" s="149">
        <f>O532*H532</f>
        <v>0</v>
      </c>
      <c r="Q532" s="149">
        <v>0.55000000000000004</v>
      </c>
      <c r="R532" s="149">
        <f>Q532*H532</f>
        <v>0.39545000000000002</v>
      </c>
      <c r="S532" s="149">
        <v>0</v>
      </c>
      <c r="T532" s="150">
        <f>S532*H532</f>
        <v>0</v>
      </c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R532" s="151" t="s">
        <v>335</v>
      </c>
      <c r="AT532" s="151" t="s">
        <v>206</v>
      </c>
      <c r="AU532" s="151" t="s">
        <v>80</v>
      </c>
      <c r="AY532" s="19" t="s">
        <v>122</v>
      </c>
      <c r="BE532" s="152">
        <f>IF(N532="základní",J532,0)</f>
        <v>0</v>
      </c>
      <c r="BF532" s="152">
        <f>IF(N532="snížená",J532,0)</f>
        <v>0</v>
      </c>
      <c r="BG532" s="152">
        <f>IF(N532="zákl. přenesená",J532,0)</f>
        <v>0</v>
      </c>
      <c r="BH532" s="152">
        <f>IF(N532="sníž. přenesená",J532,0)</f>
        <v>0</v>
      </c>
      <c r="BI532" s="152">
        <f>IF(N532="nulová",J532,0)</f>
        <v>0</v>
      </c>
      <c r="BJ532" s="19" t="s">
        <v>15</v>
      </c>
      <c r="BK532" s="152">
        <f>ROUND(I532*H532,2)</f>
        <v>0</v>
      </c>
      <c r="BL532" s="19" t="s">
        <v>229</v>
      </c>
      <c r="BM532" s="151" t="s">
        <v>803</v>
      </c>
    </row>
    <row r="533" spans="1:65" s="14" customFormat="1" ht="11.25">
      <c r="B533" s="167"/>
      <c r="D533" s="159" t="s">
        <v>133</v>
      </c>
      <c r="E533" s="168" t="s">
        <v>3</v>
      </c>
      <c r="F533" s="169" t="s">
        <v>796</v>
      </c>
      <c r="H533" s="168" t="s">
        <v>3</v>
      </c>
      <c r="I533" s="170"/>
      <c r="L533" s="167"/>
      <c r="M533" s="171"/>
      <c r="N533" s="172"/>
      <c r="O533" s="172"/>
      <c r="P533" s="172"/>
      <c r="Q533" s="172"/>
      <c r="R533" s="172"/>
      <c r="S533" s="172"/>
      <c r="T533" s="173"/>
      <c r="AT533" s="168" t="s">
        <v>133</v>
      </c>
      <c r="AU533" s="168" t="s">
        <v>80</v>
      </c>
      <c r="AV533" s="14" t="s">
        <v>15</v>
      </c>
      <c r="AW533" s="14" t="s">
        <v>33</v>
      </c>
      <c r="AX533" s="14" t="s">
        <v>71</v>
      </c>
      <c r="AY533" s="168" t="s">
        <v>122</v>
      </c>
    </row>
    <row r="534" spans="1:65" s="13" customFormat="1" ht="11.25">
      <c r="B534" s="158"/>
      <c r="D534" s="159" t="s">
        <v>133</v>
      </c>
      <c r="E534" s="160" t="s">
        <v>3</v>
      </c>
      <c r="F534" s="161" t="s">
        <v>804</v>
      </c>
      <c r="H534" s="162">
        <v>0.41399999999999998</v>
      </c>
      <c r="I534" s="163"/>
      <c r="L534" s="158"/>
      <c r="M534" s="164"/>
      <c r="N534" s="165"/>
      <c r="O534" s="165"/>
      <c r="P534" s="165"/>
      <c r="Q534" s="165"/>
      <c r="R534" s="165"/>
      <c r="S534" s="165"/>
      <c r="T534" s="166"/>
      <c r="AT534" s="160" t="s">
        <v>133</v>
      </c>
      <c r="AU534" s="160" t="s">
        <v>80</v>
      </c>
      <c r="AV534" s="13" t="s">
        <v>80</v>
      </c>
      <c r="AW534" s="13" t="s">
        <v>33</v>
      </c>
      <c r="AX534" s="13" t="s">
        <v>71</v>
      </c>
      <c r="AY534" s="160" t="s">
        <v>122</v>
      </c>
    </row>
    <row r="535" spans="1:65" s="14" customFormat="1" ht="11.25">
      <c r="B535" s="167"/>
      <c r="D535" s="159" t="s">
        <v>133</v>
      </c>
      <c r="E535" s="168" t="s">
        <v>3</v>
      </c>
      <c r="F535" s="169" t="s">
        <v>798</v>
      </c>
      <c r="H535" s="168" t="s">
        <v>3</v>
      </c>
      <c r="I535" s="170"/>
      <c r="L535" s="167"/>
      <c r="M535" s="171"/>
      <c r="N535" s="172"/>
      <c r="O535" s="172"/>
      <c r="P535" s="172"/>
      <c r="Q535" s="172"/>
      <c r="R535" s="172"/>
      <c r="S535" s="172"/>
      <c r="T535" s="173"/>
      <c r="AT535" s="168" t="s">
        <v>133</v>
      </c>
      <c r="AU535" s="168" t="s">
        <v>80</v>
      </c>
      <c r="AV535" s="14" t="s">
        <v>15</v>
      </c>
      <c r="AW535" s="14" t="s">
        <v>33</v>
      </c>
      <c r="AX535" s="14" t="s">
        <v>71</v>
      </c>
      <c r="AY535" s="168" t="s">
        <v>122</v>
      </c>
    </row>
    <row r="536" spans="1:65" s="13" customFormat="1" ht="11.25">
      <c r="B536" s="158"/>
      <c r="D536" s="159" t="s">
        <v>133</v>
      </c>
      <c r="E536" s="160" t="s">
        <v>3</v>
      </c>
      <c r="F536" s="161" t="s">
        <v>805</v>
      </c>
      <c r="H536" s="162">
        <v>0.24</v>
      </c>
      <c r="I536" s="163"/>
      <c r="L536" s="158"/>
      <c r="M536" s="164"/>
      <c r="N536" s="165"/>
      <c r="O536" s="165"/>
      <c r="P536" s="165"/>
      <c r="Q536" s="165"/>
      <c r="R536" s="165"/>
      <c r="S536" s="165"/>
      <c r="T536" s="166"/>
      <c r="AT536" s="160" t="s">
        <v>133</v>
      </c>
      <c r="AU536" s="160" t="s">
        <v>80</v>
      </c>
      <c r="AV536" s="13" t="s">
        <v>80</v>
      </c>
      <c r="AW536" s="13" t="s">
        <v>33</v>
      </c>
      <c r="AX536" s="13" t="s">
        <v>71</v>
      </c>
      <c r="AY536" s="160" t="s">
        <v>122</v>
      </c>
    </row>
    <row r="537" spans="1:65" s="15" customFormat="1" ht="11.25">
      <c r="B537" s="174"/>
      <c r="D537" s="159" t="s">
        <v>133</v>
      </c>
      <c r="E537" s="175" t="s">
        <v>3</v>
      </c>
      <c r="F537" s="176" t="s">
        <v>145</v>
      </c>
      <c r="H537" s="177">
        <v>0.65400000000000003</v>
      </c>
      <c r="I537" s="178"/>
      <c r="L537" s="174"/>
      <c r="M537" s="179"/>
      <c r="N537" s="180"/>
      <c r="O537" s="180"/>
      <c r="P537" s="180"/>
      <c r="Q537" s="180"/>
      <c r="R537" s="180"/>
      <c r="S537" s="180"/>
      <c r="T537" s="181"/>
      <c r="AT537" s="175" t="s">
        <v>133</v>
      </c>
      <c r="AU537" s="175" t="s">
        <v>80</v>
      </c>
      <c r="AV537" s="15" t="s">
        <v>129</v>
      </c>
      <c r="AW537" s="15" t="s">
        <v>33</v>
      </c>
      <c r="AX537" s="15" t="s">
        <v>15</v>
      </c>
      <c r="AY537" s="175" t="s">
        <v>122</v>
      </c>
    </row>
    <row r="538" spans="1:65" s="13" customFormat="1" ht="11.25">
      <c r="B538" s="158"/>
      <c r="D538" s="159" t="s">
        <v>133</v>
      </c>
      <c r="F538" s="161" t="s">
        <v>806</v>
      </c>
      <c r="H538" s="162">
        <v>0.71899999999999997</v>
      </c>
      <c r="I538" s="163"/>
      <c r="L538" s="158"/>
      <c r="M538" s="164"/>
      <c r="N538" s="165"/>
      <c r="O538" s="165"/>
      <c r="P538" s="165"/>
      <c r="Q538" s="165"/>
      <c r="R538" s="165"/>
      <c r="S538" s="165"/>
      <c r="T538" s="166"/>
      <c r="AT538" s="160" t="s">
        <v>133</v>
      </c>
      <c r="AU538" s="160" t="s">
        <v>80</v>
      </c>
      <c r="AV538" s="13" t="s">
        <v>80</v>
      </c>
      <c r="AW538" s="13" t="s">
        <v>4</v>
      </c>
      <c r="AX538" s="13" t="s">
        <v>15</v>
      </c>
      <c r="AY538" s="160" t="s">
        <v>122</v>
      </c>
    </row>
    <row r="539" spans="1:65" s="2" customFormat="1" ht="49.15" customHeight="1">
      <c r="A539" s="34"/>
      <c r="B539" s="139"/>
      <c r="C539" s="140" t="s">
        <v>807</v>
      </c>
      <c r="D539" s="140" t="s">
        <v>124</v>
      </c>
      <c r="E539" s="141" t="s">
        <v>808</v>
      </c>
      <c r="F539" s="142" t="s">
        <v>809</v>
      </c>
      <c r="G539" s="143" t="s">
        <v>127</v>
      </c>
      <c r="H539" s="144">
        <v>441.15699999999998</v>
      </c>
      <c r="I539" s="145"/>
      <c r="J539" s="146">
        <f>ROUND(I539*H539,2)</f>
        <v>0</v>
      </c>
      <c r="K539" s="142" t="s">
        <v>128</v>
      </c>
      <c r="L539" s="35"/>
      <c r="M539" s="147" t="s">
        <v>3</v>
      </c>
      <c r="N539" s="148" t="s">
        <v>42</v>
      </c>
      <c r="O539" s="55"/>
      <c r="P539" s="149">
        <f>O539*H539</f>
        <v>0</v>
      </c>
      <c r="Q539" s="149">
        <v>9.9600000000000001E-3</v>
      </c>
      <c r="R539" s="149">
        <f>Q539*H539</f>
        <v>4.3939237200000001</v>
      </c>
      <c r="S539" s="149">
        <v>0</v>
      </c>
      <c r="T539" s="150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51" t="s">
        <v>229</v>
      </c>
      <c r="AT539" s="151" t="s">
        <v>124</v>
      </c>
      <c r="AU539" s="151" t="s">
        <v>80</v>
      </c>
      <c r="AY539" s="19" t="s">
        <v>122</v>
      </c>
      <c r="BE539" s="152">
        <f>IF(N539="základní",J539,0)</f>
        <v>0</v>
      </c>
      <c r="BF539" s="152">
        <f>IF(N539="snížená",J539,0)</f>
        <v>0</v>
      </c>
      <c r="BG539" s="152">
        <f>IF(N539="zákl. přenesená",J539,0)</f>
        <v>0</v>
      </c>
      <c r="BH539" s="152">
        <f>IF(N539="sníž. přenesená",J539,0)</f>
        <v>0</v>
      </c>
      <c r="BI539" s="152">
        <f>IF(N539="nulová",J539,0)</f>
        <v>0</v>
      </c>
      <c r="BJ539" s="19" t="s">
        <v>15</v>
      </c>
      <c r="BK539" s="152">
        <f>ROUND(I539*H539,2)</f>
        <v>0</v>
      </c>
      <c r="BL539" s="19" t="s">
        <v>229</v>
      </c>
      <c r="BM539" s="151" t="s">
        <v>810</v>
      </c>
    </row>
    <row r="540" spans="1:65" s="2" customFormat="1" ht="11.25">
      <c r="A540" s="34"/>
      <c r="B540" s="35"/>
      <c r="C540" s="34"/>
      <c r="D540" s="153" t="s">
        <v>131</v>
      </c>
      <c r="E540" s="34"/>
      <c r="F540" s="154" t="s">
        <v>811</v>
      </c>
      <c r="G540" s="34"/>
      <c r="H540" s="34"/>
      <c r="I540" s="155"/>
      <c r="J540" s="34"/>
      <c r="K540" s="34"/>
      <c r="L540" s="35"/>
      <c r="M540" s="156"/>
      <c r="N540" s="157"/>
      <c r="O540" s="55"/>
      <c r="P540" s="55"/>
      <c r="Q540" s="55"/>
      <c r="R540" s="55"/>
      <c r="S540" s="55"/>
      <c r="T540" s="56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19" t="s">
        <v>131</v>
      </c>
      <c r="AU540" s="19" t="s">
        <v>80</v>
      </c>
    </row>
    <row r="541" spans="1:65" s="14" customFormat="1" ht="11.25">
      <c r="B541" s="167"/>
      <c r="D541" s="159" t="s">
        <v>133</v>
      </c>
      <c r="E541" s="168" t="s">
        <v>3</v>
      </c>
      <c r="F541" s="169" t="s">
        <v>812</v>
      </c>
      <c r="H541" s="168" t="s">
        <v>3</v>
      </c>
      <c r="I541" s="170"/>
      <c r="L541" s="167"/>
      <c r="M541" s="171"/>
      <c r="N541" s="172"/>
      <c r="O541" s="172"/>
      <c r="P541" s="172"/>
      <c r="Q541" s="172"/>
      <c r="R541" s="172"/>
      <c r="S541" s="172"/>
      <c r="T541" s="173"/>
      <c r="AT541" s="168" t="s">
        <v>133</v>
      </c>
      <c r="AU541" s="168" t="s">
        <v>80</v>
      </c>
      <c r="AV541" s="14" t="s">
        <v>15</v>
      </c>
      <c r="AW541" s="14" t="s">
        <v>33</v>
      </c>
      <c r="AX541" s="14" t="s">
        <v>71</v>
      </c>
      <c r="AY541" s="168" t="s">
        <v>122</v>
      </c>
    </row>
    <row r="542" spans="1:65" s="13" customFormat="1" ht="11.25">
      <c r="B542" s="158"/>
      <c r="D542" s="159" t="s">
        <v>133</v>
      </c>
      <c r="E542" s="160" t="s">
        <v>3</v>
      </c>
      <c r="F542" s="161" t="s">
        <v>813</v>
      </c>
      <c r="H542" s="162">
        <v>344.62799999999999</v>
      </c>
      <c r="I542" s="163"/>
      <c r="L542" s="158"/>
      <c r="M542" s="164"/>
      <c r="N542" s="165"/>
      <c r="O542" s="165"/>
      <c r="P542" s="165"/>
      <c r="Q542" s="165"/>
      <c r="R542" s="165"/>
      <c r="S542" s="165"/>
      <c r="T542" s="166"/>
      <c r="AT542" s="160" t="s">
        <v>133</v>
      </c>
      <c r="AU542" s="160" t="s">
        <v>80</v>
      </c>
      <c r="AV542" s="13" t="s">
        <v>80</v>
      </c>
      <c r="AW542" s="13" t="s">
        <v>33</v>
      </c>
      <c r="AX542" s="13" t="s">
        <v>71</v>
      </c>
      <c r="AY542" s="160" t="s">
        <v>122</v>
      </c>
    </row>
    <row r="543" spans="1:65" s="14" customFormat="1" ht="11.25">
      <c r="B543" s="167"/>
      <c r="D543" s="159" t="s">
        <v>133</v>
      </c>
      <c r="E543" s="168" t="s">
        <v>3</v>
      </c>
      <c r="F543" s="169" t="s">
        <v>814</v>
      </c>
      <c r="H543" s="168" t="s">
        <v>3</v>
      </c>
      <c r="I543" s="170"/>
      <c r="L543" s="167"/>
      <c r="M543" s="171"/>
      <c r="N543" s="172"/>
      <c r="O543" s="172"/>
      <c r="P543" s="172"/>
      <c r="Q543" s="172"/>
      <c r="R543" s="172"/>
      <c r="S543" s="172"/>
      <c r="T543" s="173"/>
      <c r="AT543" s="168" t="s">
        <v>133</v>
      </c>
      <c r="AU543" s="168" t="s">
        <v>80</v>
      </c>
      <c r="AV543" s="14" t="s">
        <v>15</v>
      </c>
      <c r="AW543" s="14" t="s">
        <v>33</v>
      </c>
      <c r="AX543" s="14" t="s">
        <v>71</v>
      </c>
      <c r="AY543" s="168" t="s">
        <v>122</v>
      </c>
    </row>
    <row r="544" spans="1:65" s="13" customFormat="1" ht="11.25">
      <c r="B544" s="158"/>
      <c r="D544" s="159" t="s">
        <v>133</v>
      </c>
      <c r="E544" s="160" t="s">
        <v>3</v>
      </c>
      <c r="F544" s="161" t="s">
        <v>815</v>
      </c>
      <c r="H544" s="162">
        <v>96.528999999999996</v>
      </c>
      <c r="I544" s="163"/>
      <c r="L544" s="158"/>
      <c r="M544" s="164"/>
      <c r="N544" s="165"/>
      <c r="O544" s="165"/>
      <c r="P544" s="165"/>
      <c r="Q544" s="165"/>
      <c r="R544" s="165"/>
      <c r="S544" s="165"/>
      <c r="T544" s="166"/>
      <c r="AT544" s="160" t="s">
        <v>133</v>
      </c>
      <c r="AU544" s="160" t="s">
        <v>80</v>
      </c>
      <c r="AV544" s="13" t="s">
        <v>80</v>
      </c>
      <c r="AW544" s="13" t="s">
        <v>33</v>
      </c>
      <c r="AX544" s="13" t="s">
        <v>71</v>
      </c>
      <c r="AY544" s="160" t="s">
        <v>122</v>
      </c>
    </row>
    <row r="545" spans="1:65" s="15" customFormat="1" ht="11.25">
      <c r="B545" s="174"/>
      <c r="D545" s="159" t="s">
        <v>133</v>
      </c>
      <c r="E545" s="175" t="s">
        <v>3</v>
      </c>
      <c r="F545" s="176" t="s">
        <v>145</v>
      </c>
      <c r="H545" s="177">
        <v>441.15699999999998</v>
      </c>
      <c r="I545" s="178"/>
      <c r="L545" s="174"/>
      <c r="M545" s="179"/>
      <c r="N545" s="180"/>
      <c r="O545" s="180"/>
      <c r="P545" s="180"/>
      <c r="Q545" s="180"/>
      <c r="R545" s="180"/>
      <c r="S545" s="180"/>
      <c r="T545" s="181"/>
      <c r="AT545" s="175" t="s">
        <v>133</v>
      </c>
      <c r="AU545" s="175" t="s">
        <v>80</v>
      </c>
      <c r="AV545" s="15" t="s">
        <v>129</v>
      </c>
      <c r="AW545" s="15" t="s">
        <v>33</v>
      </c>
      <c r="AX545" s="15" t="s">
        <v>15</v>
      </c>
      <c r="AY545" s="175" t="s">
        <v>122</v>
      </c>
    </row>
    <row r="546" spans="1:65" s="2" customFormat="1" ht="24.2" customHeight="1">
      <c r="A546" s="34"/>
      <c r="B546" s="139"/>
      <c r="C546" s="140" t="s">
        <v>816</v>
      </c>
      <c r="D546" s="140" t="s">
        <v>124</v>
      </c>
      <c r="E546" s="141" t="s">
        <v>817</v>
      </c>
      <c r="F546" s="142" t="s">
        <v>818</v>
      </c>
      <c r="G546" s="143" t="s">
        <v>290</v>
      </c>
      <c r="H546" s="144">
        <v>208.71299999999999</v>
      </c>
      <c r="I546" s="145"/>
      <c r="J546" s="146">
        <f>ROUND(I546*H546,2)</f>
        <v>0</v>
      </c>
      <c r="K546" s="142" t="s">
        <v>128</v>
      </c>
      <c r="L546" s="35"/>
      <c r="M546" s="147" t="s">
        <v>3</v>
      </c>
      <c r="N546" s="148" t="s">
        <v>42</v>
      </c>
      <c r="O546" s="55"/>
      <c r="P546" s="149">
        <f>O546*H546</f>
        <v>0</v>
      </c>
      <c r="Q546" s="149">
        <v>1.0000000000000001E-5</v>
      </c>
      <c r="R546" s="149">
        <f>Q546*H546</f>
        <v>2.08713E-3</v>
      </c>
      <c r="S546" s="149">
        <v>0</v>
      </c>
      <c r="T546" s="150">
        <f>S546*H546</f>
        <v>0</v>
      </c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R546" s="151" t="s">
        <v>229</v>
      </c>
      <c r="AT546" s="151" t="s">
        <v>124</v>
      </c>
      <c r="AU546" s="151" t="s">
        <v>80</v>
      </c>
      <c r="AY546" s="19" t="s">
        <v>122</v>
      </c>
      <c r="BE546" s="152">
        <f>IF(N546="základní",J546,0)</f>
        <v>0</v>
      </c>
      <c r="BF546" s="152">
        <f>IF(N546="snížená",J546,0)</f>
        <v>0</v>
      </c>
      <c r="BG546" s="152">
        <f>IF(N546="zákl. přenesená",J546,0)</f>
        <v>0</v>
      </c>
      <c r="BH546" s="152">
        <f>IF(N546="sníž. přenesená",J546,0)</f>
        <v>0</v>
      </c>
      <c r="BI546" s="152">
        <f>IF(N546="nulová",J546,0)</f>
        <v>0</v>
      </c>
      <c r="BJ546" s="19" t="s">
        <v>15</v>
      </c>
      <c r="BK546" s="152">
        <f>ROUND(I546*H546,2)</f>
        <v>0</v>
      </c>
      <c r="BL546" s="19" t="s">
        <v>229</v>
      </c>
      <c r="BM546" s="151" t="s">
        <v>819</v>
      </c>
    </row>
    <row r="547" spans="1:65" s="2" customFormat="1" ht="11.25">
      <c r="A547" s="34"/>
      <c r="B547" s="35"/>
      <c r="C547" s="34"/>
      <c r="D547" s="153" t="s">
        <v>131</v>
      </c>
      <c r="E547" s="34"/>
      <c r="F547" s="154" t="s">
        <v>820</v>
      </c>
      <c r="G547" s="34"/>
      <c r="H547" s="34"/>
      <c r="I547" s="155"/>
      <c r="J547" s="34"/>
      <c r="K547" s="34"/>
      <c r="L547" s="35"/>
      <c r="M547" s="156"/>
      <c r="N547" s="157"/>
      <c r="O547" s="55"/>
      <c r="P547" s="55"/>
      <c r="Q547" s="55"/>
      <c r="R547" s="55"/>
      <c r="S547" s="55"/>
      <c r="T547" s="56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T547" s="19" t="s">
        <v>131</v>
      </c>
      <c r="AU547" s="19" t="s">
        <v>80</v>
      </c>
    </row>
    <row r="548" spans="1:65" s="13" customFormat="1" ht="11.25">
      <c r="B548" s="158"/>
      <c r="D548" s="159" t="s">
        <v>133</v>
      </c>
      <c r="E548" s="160" t="s">
        <v>3</v>
      </c>
      <c r="F548" s="161" t="s">
        <v>821</v>
      </c>
      <c r="H548" s="162">
        <v>208.71299999999999</v>
      </c>
      <c r="I548" s="163"/>
      <c r="L548" s="158"/>
      <c r="M548" s="164"/>
      <c r="N548" s="165"/>
      <c r="O548" s="165"/>
      <c r="P548" s="165"/>
      <c r="Q548" s="165"/>
      <c r="R548" s="165"/>
      <c r="S548" s="165"/>
      <c r="T548" s="166"/>
      <c r="AT548" s="160" t="s">
        <v>133</v>
      </c>
      <c r="AU548" s="160" t="s">
        <v>80</v>
      </c>
      <c r="AV548" s="13" t="s">
        <v>80</v>
      </c>
      <c r="AW548" s="13" t="s">
        <v>33</v>
      </c>
      <c r="AX548" s="13" t="s">
        <v>15</v>
      </c>
      <c r="AY548" s="160" t="s">
        <v>122</v>
      </c>
    </row>
    <row r="549" spans="1:65" s="2" customFormat="1" ht="16.5" customHeight="1">
      <c r="A549" s="34"/>
      <c r="B549" s="139"/>
      <c r="C549" s="182" t="s">
        <v>822</v>
      </c>
      <c r="D549" s="182" t="s">
        <v>206</v>
      </c>
      <c r="E549" s="183" t="s">
        <v>823</v>
      </c>
      <c r="F549" s="184" t="s">
        <v>824</v>
      </c>
      <c r="G549" s="185" t="s">
        <v>137</v>
      </c>
      <c r="H549" s="186">
        <v>0.55100000000000005</v>
      </c>
      <c r="I549" s="187"/>
      <c r="J549" s="188">
        <f>ROUND(I549*H549,2)</f>
        <v>0</v>
      </c>
      <c r="K549" s="184" t="s">
        <v>128</v>
      </c>
      <c r="L549" s="189"/>
      <c r="M549" s="190" t="s">
        <v>3</v>
      </c>
      <c r="N549" s="191" t="s">
        <v>42</v>
      </c>
      <c r="O549" s="55"/>
      <c r="P549" s="149">
        <f>O549*H549</f>
        <v>0</v>
      </c>
      <c r="Q549" s="149">
        <v>0.55000000000000004</v>
      </c>
      <c r="R549" s="149">
        <f>Q549*H549</f>
        <v>0.30305000000000004</v>
      </c>
      <c r="S549" s="149">
        <v>0</v>
      </c>
      <c r="T549" s="150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151" t="s">
        <v>335</v>
      </c>
      <c r="AT549" s="151" t="s">
        <v>206</v>
      </c>
      <c r="AU549" s="151" t="s">
        <v>80</v>
      </c>
      <c r="AY549" s="19" t="s">
        <v>122</v>
      </c>
      <c r="BE549" s="152">
        <f>IF(N549="základní",J549,0)</f>
        <v>0</v>
      </c>
      <c r="BF549" s="152">
        <f>IF(N549="snížená",J549,0)</f>
        <v>0</v>
      </c>
      <c r="BG549" s="152">
        <f>IF(N549="zákl. přenesená",J549,0)</f>
        <v>0</v>
      </c>
      <c r="BH549" s="152">
        <f>IF(N549="sníž. přenesená",J549,0)</f>
        <v>0</v>
      </c>
      <c r="BI549" s="152">
        <f>IF(N549="nulová",J549,0)</f>
        <v>0</v>
      </c>
      <c r="BJ549" s="19" t="s">
        <v>15</v>
      </c>
      <c r="BK549" s="152">
        <f>ROUND(I549*H549,2)</f>
        <v>0</v>
      </c>
      <c r="BL549" s="19" t="s">
        <v>229</v>
      </c>
      <c r="BM549" s="151" t="s">
        <v>825</v>
      </c>
    </row>
    <row r="550" spans="1:65" s="13" customFormat="1" ht="11.25">
      <c r="B550" s="158"/>
      <c r="D550" s="159" t="s">
        <v>133</v>
      </c>
      <c r="E550" s="160" t="s">
        <v>3</v>
      </c>
      <c r="F550" s="161" t="s">
        <v>826</v>
      </c>
      <c r="H550" s="162">
        <v>0.501</v>
      </c>
      <c r="I550" s="163"/>
      <c r="L550" s="158"/>
      <c r="M550" s="164"/>
      <c r="N550" s="165"/>
      <c r="O550" s="165"/>
      <c r="P550" s="165"/>
      <c r="Q550" s="165"/>
      <c r="R550" s="165"/>
      <c r="S550" s="165"/>
      <c r="T550" s="166"/>
      <c r="AT550" s="160" t="s">
        <v>133</v>
      </c>
      <c r="AU550" s="160" t="s">
        <v>80</v>
      </c>
      <c r="AV550" s="13" t="s">
        <v>80</v>
      </c>
      <c r="AW550" s="13" t="s">
        <v>33</v>
      </c>
      <c r="AX550" s="13" t="s">
        <v>15</v>
      </c>
      <c r="AY550" s="160" t="s">
        <v>122</v>
      </c>
    </row>
    <row r="551" spans="1:65" s="13" customFormat="1" ht="11.25">
      <c r="B551" s="158"/>
      <c r="D551" s="159" t="s">
        <v>133</v>
      </c>
      <c r="F551" s="161" t="s">
        <v>827</v>
      </c>
      <c r="H551" s="162">
        <v>0.55100000000000005</v>
      </c>
      <c r="I551" s="163"/>
      <c r="L551" s="158"/>
      <c r="M551" s="164"/>
      <c r="N551" s="165"/>
      <c r="O551" s="165"/>
      <c r="P551" s="165"/>
      <c r="Q551" s="165"/>
      <c r="R551" s="165"/>
      <c r="S551" s="165"/>
      <c r="T551" s="166"/>
      <c r="AT551" s="160" t="s">
        <v>133</v>
      </c>
      <c r="AU551" s="160" t="s">
        <v>80</v>
      </c>
      <c r="AV551" s="13" t="s">
        <v>80</v>
      </c>
      <c r="AW551" s="13" t="s">
        <v>4</v>
      </c>
      <c r="AX551" s="13" t="s">
        <v>15</v>
      </c>
      <c r="AY551" s="160" t="s">
        <v>122</v>
      </c>
    </row>
    <row r="552" spans="1:65" s="2" customFormat="1" ht="24.2" customHeight="1">
      <c r="A552" s="34"/>
      <c r="B552" s="139"/>
      <c r="C552" s="140" t="s">
        <v>828</v>
      </c>
      <c r="D552" s="140" t="s">
        <v>124</v>
      </c>
      <c r="E552" s="141" t="s">
        <v>829</v>
      </c>
      <c r="F552" s="142" t="s">
        <v>830</v>
      </c>
      <c r="G552" s="143" t="s">
        <v>127</v>
      </c>
      <c r="H552" s="144">
        <v>125.22799999999999</v>
      </c>
      <c r="I552" s="145"/>
      <c r="J552" s="146">
        <f>ROUND(I552*H552,2)</f>
        <v>0</v>
      </c>
      <c r="K552" s="142" t="s">
        <v>128</v>
      </c>
      <c r="L552" s="35"/>
      <c r="M552" s="147" t="s">
        <v>3</v>
      </c>
      <c r="N552" s="148" t="s">
        <v>42</v>
      </c>
      <c r="O552" s="55"/>
      <c r="P552" s="149">
        <f>O552*H552</f>
        <v>0</v>
      </c>
      <c r="Q552" s="149">
        <v>1.8000000000000001E-4</v>
      </c>
      <c r="R552" s="149">
        <f>Q552*H552</f>
        <v>2.2541040000000002E-2</v>
      </c>
      <c r="S552" s="149">
        <v>0</v>
      </c>
      <c r="T552" s="150">
        <f>S552*H552</f>
        <v>0</v>
      </c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R552" s="151" t="s">
        <v>229</v>
      </c>
      <c r="AT552" s="151" t="s">
        <v>124</v>
      </c>
      <c r="AU552" s="151" t="s">
        <v>80</v>
      </c>
      <c r="AY552" s="19" t="s">
        <v>122</v>
      </c>
      <c r="BE552" s="152">
        <f>IF(N552="základní",J552,0)</f>
        <v>0</v>
      </c>
      <c r="BF552" s="152">
        <f>IF(N552="snížená",J552,0)</f>
        <v>0</v>
      </c>
      <c r="BG552" s="152">
        <f>IF(N552="zákl. přenesená",J552,0)</f>
        <v>0</v>
      </c>
      <c r="BH552" s="152">
        <f>IF(N552="sníž. přenesená",J552,0)</f>
        <v>0</v>
      </c>
      <c r="BI552" s="152">
        <f>IF(N552="nulová",J552,0)</f>
        <v>0</v>
      </c>
      <c r="BJ552" s="19" t="s">
        <v>15</v>
      </c>
      <c r="BK552" s="152">
        <f>ROUND(I552*H552,2)</f>
        <v>0</v>
      </c>
      <c r="BL552" s="19" t="s">
        <v>229</v>
      </c>
      <c r="BM552" s="151" t="s">
        <v>831</v>
      </c>
    </row>
    <row r="553" spans="1:65" s="2" customFormat="1" ht="11.25">
      <c r="A553" s="34"/>
      <c r="B553" s="35"/>
      <c r="C553" s="34"/>
      <c r="D553" s="153" t="s">
        <v>131</v>
      </c>
      <c r="E553" s="34"/>
      <c r="F553" s="154" t="s">
        <v>832</v>
      </c>
      <c r="G553" s="34"/>
      <c r="H553" s="34"/>
      <c r="I553" s="155"/>
      <c r="J553" s="34"/>
      <c r="K553" s="34"/>
      <c r="L553" s="35"/>
      <c r="M553" s="156"/>
      <c r="N553" s="157"/>
      <c r="O553" s="55"/>
      <c r="P553" s="55"/>
      <c r="Q553" s="55"/>
      <c r="R553" s="55"/>
      <c r="S553" s="55"/>
      <c r="T553" s="56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T553" s="19" t="s">
        <v>131</v>
      </c>
      <c r="AU553" s="19" t="s">
        <v>80</v>
      </c>
    </row>
    <row r="554" spans="1:65" s="2" customFormat="1" ht="33" customHeight="1">
      <c r="A554" s="34"/>
      <c r="B554" s="139"/>
      <c r="C554" s="140" t="s">
        <v>833</v>
      </c>
      <c r="D554" s="140" t="s">
        <v>124</v>
      </c>
      <c r="E554" s="141" t="s">
        <v>834</v>
      </c>
      <c r="F554" s="142" t="s">
        <v>835</v>
      </c>
      <c r="G554" s="143" t="s">
        <v>127</v>
      </c>
      <c r="H554" s="144">
        <v>125.22799999999999</v>
      </c>
      <c r="I554" s="145"/>
      <c r="J554" s="146">
        <f>ROUND(I554*H554,2)</f>
        <v>0</v>
      </c>
      <c r="K554" s="142" t="s">
        <v>128</v>
      </c>
      <c r="L554" s="35"/>
      <c r="M554" s="147" t="s">
        <v>3</v>
      </c>
      <c r="N554" s="148" t="s">
        <v>42</v>
      </c>
      <c r="O554" s="55"/>
      <c r="P554" s="149">
        <f>O554*H554</f>
        <v>0</v>
      </c>
      <c r="Q554" s="149">
        <v>0</v>
      </c>
      <c r="R554" s="149">
        <f>Q554*H554</f>
        <v>0</v>
      </c>
      <c r="S554" s="149">
        <v>0</v>
      </c>
      <c r="T554" s="150">
        <f>S554*H554</f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151" t="s">
        <v>229</v>
      </c>
      <c r="AT554" s="151" t="s">
        <v>124</v>
      </c>
      <c r="AU554" s="151" t="s">
        <v>80</v>
      </c>
      <c r="AY554" s="19" t="s">
        <v>122</v>
      </c>
      <c r="BE554" s="152">
        <f>IF(N554="základní",J554,0)</f>
        <v>0</v>
      </c>
      <c r="BF554" s="152">
        <f>IF(N554="snížená",J554,0)</f>
        <v>0</v>
      </c>
      <c r="BG554" s="152">
        <f>IF(N554="zákl. přenesená",J554,0)</f>
        <v>0</v>
      </c>
      <c r="BH554" s="152">
        <f>IF(N554="sníž. přenesená",J554,0)</f>
        <v>0</v>
      </c>
      <c r="BI554" s="152">
        <f>IF(N554="nulová",J554,0)</f>
        <v>0</v>
      </c>
      <c r="BJ554" s="19" t="s">
        <v>15</v>
      </c>
      <c r="BK554" s="152">
        <f>ROUND(I554*H554,2)</f>
        <v>0</v>
      </c>
      <c r="BL554" s="19" t="s">
        <v>229</v>
      </c>
      <c r="BM554" s="151" t="s">
        <v>836</v>
      </c>
    </row>
    <row r="555" spans="1:65" s="2" customFormat="1" ht="11.25">
      <c r="A555" s="34"/>
      <c r="B555" s="35"/>
      <c r="C555" s="34"/>
      <c r="D555" s="153" t="s">
        <v>131</v>
      </c>
      <c r="E555" s="34"/>
      <c r="F555" s="154" t="s">
        <v>837</v>
      </c>
      <c r="G555" s="34"/>
      <c r="H555" s="34"/>
      <c r="I555" s="155"/>
      <c r="J555" s="34"/>
      <c r="K555" s="34"/>
      <c r="L555" s="35"/>
      <c r="M555" s="156"/>
      <c r="N555" s="157"/>
      <c r="O555" s="55"/>
      <c r="P555" s="55"/>
      <c r="Q555" s="55"/>
      <c r="R555" s="55"/>
      <c r="S555" s="55"/>
      <c r="T555" s="56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T555" s="19" t="s">
        <v>131</v>
      </c>
      <c r="AU555" s="19" t="s">
        <v>80</v>
      </c>
    </row>
    <row r="556" spans="1:65" s="14" customFormat="1" ht="11.25">
      <c r="B556" s="167"/>
      <c r="D556" s="159" t="s">
        <v>133</v>
      </c>
      <c r="E556" s="168" t="s">
        <v>3</v>
      </c>
      <c r="F556" s="169" t="s">
        <v>838</v>
      </c>
      <c r="H556" s="168" t="s">
        <v>3</v>
      </c>
      <c r="I556" s="170"/>
      <c r="L556" s="167"/>
      <c r="M556" s="171"/>
      <c r="N556" s="172"/>
      <c r="O556" s="172"/>
      <c r="P556" s="172"/>
      <c r="Q556" s="172"/>
      <c r="R556" s="172"/>
      <c r="S556" s="172"/>
      <c r="T556" s="173"/>
      <c r="AT556" s="168" t="s">
        <v>133</v>
      </c>
      <c r="AU556" s="168" t="s">
        <v>80</v>
      </c>
      <c r="AV556" s="14" t="s">
        <v>15</v>
      </c>
      <c r="AW556" s="14" t="s">
        <v>33</v>
      </c>
      <c r="AX556" s="14" t="s">
        <v>71</v>
      </c>
      <c r="AY556" s="168" t="s">
        <v>122</v>
      </c>
    </row>
    <row r="557" spans="1:65" s="13" customFormat="1" ht="11.25">
      <c r="B557" s="158"/>
      <c r="D557" s="159" t="s">
        <v>133</v>
      </c>
      <c r="E557" s="160" t="s">
        <v>3</v>
      </c>
      <c r="F557" s="161" t="s">
        <v>839</v>
      </c>
      <c r="H557" s="162">
        <v>93</v>
      </c>
      <c r="I557" s="163"/>
      <c r="L557" s="158"/>
      <c r="M557" s="164"/>
      <c r="N557" s="165"/>
      <c r="O557" s="165"/>
      <c r="P557" s="165"/>
      <c r="Q557" s="165"/>
      <c r="R557" s="165"/>
      <c r="S557" s="165"/>
      <c r="T557" s="166"/>
      <c r="AT557" s="160" t="s">
        <v>133</v>
      </c>
      <c r="AU557" s="160" t="s">
        <v>80</v>
      </c>
      <c r="AV557" s="13" t="s">
        <v>80</v>
      </c>
      <c r="AW557" s="13" t="s">
        <v>33</v>
      </c>
      <c r="AX557" s="13" t="s">
        <v>71</v>
      </c>
      <c r="AY557" s="160" t="s">
        <v>122</v>
      </c>
    </row>
    <row r="558" spans="1:65" s="13" customFormat="1" ht="11.25">
      <c r="B558" s="158"/>
      <c r="D558" s="159" t="s">
        <v>133</v>
      </c>
      <c r="E558" s="160" t="s">
        <v>3</v>
      </c>
      <c r="F558" s="161" t="s">
        <v>840</v>
      </c>
      <c r="H558" s="162">
        <v>20.04</v>
      </c>
      <c r="I558" s="163"/>
      <c r="L558" s="158"/>
      <c r="M558" s="164"/>
      <c r="N558" s="165"/>
      <c r="O558" s="165"/>
      <c r="P558" s="165"/>
      <c r="Q558" s="165"/>
      <c r="R558" s="165"/>
      <c r="S558" s="165"/>
      <c r="T558" s="166"/>
      <c r="AT558" s="160" t="s">
        <v>133</v>
      </c>
      <c r="AU558" s="160" t="s">
        <v>80</v>
      </c>
      <c r="AV558" s="13" t="s">
        <v>80</v>
      </c>
      <c r="AW558" s="13" t="s">
        <v>33</v>
      </c>
      <c r="AX558" s="13" t="s">
        <v>71</v>
      </c>
      <c r="AY558" s="160" t="s">
        <v>122</v>
      </c>
    </row>
    <row r="559" spans="1:65" s="13" customFormat="1" ht="11.25">
      <c r="B559" s="158"/>
      <c r="D559" s="159" t="s">
        <v>133</v>
      </c>
      <c r="E559" s="160" t="s">
        <v>3</v>
      </c>
      <c r="F559" s="161" t="s">
        <v>841</v>
      </c>
      <c r="H559" s="162">
        <v>12.188000000000001</v>
      </c>
      <c r="I559" s="163"/>
      <c r="L559" s="158"/>
      <c r="M559" s="164"/>
      <c r="N559" s="165"/>
      <c r="O559" s="165"/>
      <c r="P559" s="165"/>
      <c r="Q559" s="165"/>
      <c r="R559" s="165"/>
      <c r="S559" s="165"/>
      <c r="T559" s="166"/>
      <c r="AT559" s="160" t="s">
        <v>133</v>
      </c>
      <c r="AU559" s="160" t="s">
        <v>80</v>
      </c>
      <c r="AV559" s="13" t="s">
        <v>80</v>
      </c>
      <c r="AW559" s="13" t="s">
        <v>33</v>
      </c>
      <c r="AX559" s="13" t="s">
        <v>71</v>
      </c>
      <c r="AY559" s="160" t="s">
        <v>122</v>
      </c>
    </row>
    <row r="560" spans="1:65" s="15" customFormat="1" ht="11.25">
      <c r="B560" s="174"/>
      <c r="D560" s="159" t="s">
        <v>133</v>
      </c>
      <c r="E560" s="175" t="s">
        <v>3</v>
      </c>
      <c r="F560" s="176" t="s">
        <v>145</v>
      </c>
      <c r="H560" s="177">
        <v>125.22799999999999</v>
      </c>
      <c r="I560" s="178"/>
      <c r="L560" s="174"/>
      <c r="M560" s="179"/>
      <c r="N560" s="180"/>
      <c r="O560" s="180"/>
      <c r="P560" s="180"/>
      <c r="Q560" s="180"/>
      <c r="R560" s="180"/>
      <c r="S560" s="180"/>
      <c r="T560" s="181"/>
      <c r="AT560" s="175" t="s">
        <v>133</v>
      </c>
      <c r="AU560" s="175" t="s">
        <v>80</v>
      </c>
      <c r="AV560" s="15" t="s">
        <v>129</v>
      </c>
      <c r="AW560" s="15" t="s">
        <v>33</v>
      </c>
      <c r="AX560" s="15" t="s">
        <v>15</v>
      </c>
      <c r="AY560" s="175" t="s">
        <v>122</v>
      </c>
    </row>
    <row r="561" spans="1:65" s="2" customFormat="1" ht="16.5" customHeight="1">
      <c r="A561" s="34"/>
      <c r="B561" s="139"/>
      <c r="C561" s="182" t="s">
        <v>842</v>
      </c>
      <c r="D561" s="182" t="s">
        <v>206</v>
      </c>
      <c r="E561" s="183" t="s">
        <v>843</v>
      </c>
      <c r="F561" s="184" t="s">
        <v>844</v>
      </c>
      <c r="G561" s="185" t="s">
        <v>127</v>
      </c>
      <c r="H561" s="186">
        <v>137.751</v>
      </c>
      <c r="I561" s="187"/>
      <c r="J561" s="188">
        <f>ROUND(I561*H561,2)</f>
        <v>0</v>
      </c>
      <c r="K561" s="184" t="s">
        <v>128</v>
      </c>
      <c r="L561" s="189"/>
      <c r="M561" s="190" t="s">
        <v>3</v>
      </c>
      <c r="N561" s="191" t="s">
        <v>42</v>
      </c>
      <c r="O561" s="55"/>
      <c r="P561" s="149">
        <f>O561*H561</f>
        <v>0</v>
      </c>
      <c r="Q561" s="149">
        <v>9.3100000000000006E-3</v>
      </c>
      <c r="R561" s="149">
        <f>Q561*H561</f>
        <v>1.28246181</v>
      </c>
      <c r="S561" s="149">
        <v>0</v>
      </c>
      <c r="T561" s="150">
        <f>S561*H561</f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151" t="s">
        <v>335</v>
      </c>
      <c r="AT561" s="151" t="s">
        <v>206</v>
      </c>
      <c r="AU561" s="151" t="s">
        <v>80</v>
      </c>
      <c r="AY561" s="19" t="s">
        <v>122</v>
      </c>
      <c r="BE561" s="152">
        <f>IF(N561="základní",J561,0)</f>
        <v>0</v>
      </c>
      <c r="BF561" s="152">
        <f>IF(N561="snížená",J561,0)</f>
        <v>0</v>
      </c>
      <c r="BG561" s="152">
        <f>IF(N561="zákl. přenesená",J561,0)</f>
        <v>0</v>
      </c>
      <c r="BH561" s="152">
        <f>IF(N561="sníž. přenesená",J561,0)</f>
        <v>0</v>
      </c>
      <c r="BI561" s="152">
        <f>IF(N561="nulová",J561,0)</f>
        <v>0</v>
      </c>
      <c r="BJ561" s="19" t="s">
        <v>15</v>
      </c>
      <c r="BK561" s="152">
        <f>ROUND(I561*H561,2)</f>
        <v>0</v>
      </c>
      <c r="BL561" s="19" t="s">
        <v>229</v>
      </c>
      <c r="BM561" s="151" t="s">
        <v>845</v>
      </c>
    </row>
    <row r="562" spans="1:65" s="13" customFormat="1" ht="11.25">
      <c r="B562" s="158"/>
      <c r="D562" s="159" t="s">
        <v>133</v>
      </c>
      <c r="F562" s="161" t="s">
        <v>846</v>
      </c>
      <c r="H562" s="162">
        <v>137.751</v>
      </c>
      <c r="I562" s="163"/>
      <c r="L562" s="158"/>
      <c r="M562" s="164"/>
      <c r="N562" s="165"/>
      <c r="O562" s="165"/>
      <c r="P562" s="165"/>
      <c r="Q562" s="165"/>
      <c r="R562" s="165"/>
      <c r="S562" s="165"/>
      <c r="T562" s="166"/>
      <c r="AT562" s="160" t="s">
        <v>133</v>
      </c>
      <c r="AU562" s="160" t="s">
        <v>80</v>
      </c>
      <c r="AV562" s="13" t="s">
        <v>80</v>
      </c>
      <c r="AW562" s="13" t="s">
        <v>4</v>
      </c>
      <c r="AX562" s="13" t="s">
        <v>15</v>
      </c>
      <c r="AY562" s="160" t="s">
        <v>122</v>
      </c>
    </row>
    <row r="563" spans="1:65" s="2" customFormat="1" ht="33" customHeight="1">
      <c r="A563" s="34"/>
      <c r="B563" s="139"/>
      <c r="C563" s="140" t="s">
        <v>847</v>
      </c>
      <c r="D563" s="140" t="s">
        <v>124</v>
      </c>
      <c r="E563" s="141" t="s">
        <v>848</v>
      </c>
      <c r="F563" s="142" t="s">
        <v>849</v>
      </c>
      <c r="G563" s="143" t="s">
        <v>127</v>
      </c>
      <c r="H563" s="144">
        <v>441.15699999999998</v>
      </c>
      <c r="I563" s="145"/>
      <c r="J563" s="146">
        <f>ROUND(I563*H563,2)</f>
        <v>0</v>
      </c>
      <c r="K563" s="142" t="s">
        <v>128</v>
      </c>
      <c r="L563" s="35"/>
      <c r="M563" s="147" t="s">
        <v>3</v>
      </c>
      <c r="N563" s="148" t="s">
        <v>42</v>
      </c>
      <c r="O563" s="55"/>
      <c r="P563" s="149">
        <f>O563*H563</f>
        <v>0</v>
      </c>
      <c r="Q563" s="149">
        <v>0</v>
      </c>
      <c r="R563" s="149">
        <f>Q563*H563</f>
        <v>0</v>
      </c>
      <c r="S563" s="149">
        <v>0</v>
      </c>
      <c r="T563" s="150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51" t="s">
        <v>229</v>
      </c>
      <c r="AT563" s="151" t="s">
        <v>124</v>
      </c>
      <c r="AU563" s="151" t="s">
        <v>80</v>
      </c>
      <c r="AY563" s="19" t="s">
        <v>122</v>
      </c>
      <c r="BE563" s="152">
        <f>IF(N563="základní",J563,0)</f>
        <v>0</v>
      </c>
      <c r="BF563" s="152">
        <f>IF(N563="snížená",J563,0)</f>
        <v>0</v>
      </c>
      <c r="BG563" s="152">
        <f>IF(N563="zákl. přenesená",J563,0)</f>
        <v>0</v>
      </c>
      <c r="BH563" s="152">
        <f>IF(N563="sníž. přenesená",J563,0)</f>
        <v>0</v>
      </c>
      <c r="BI563" s="152">
        <f>IF(N563="nulová",J563,0)</f>
        <v>0</v>
      </c>
      <c r="BJ563" s="19" t="s">
        <v>15</v>
      </c>
      <c r="BK563" s="152">
        <f>ROUND(I563*H563,2)</f>
        <v>0</v>
      </c>
      <c r="BL563" s="19" t="s">
        <v>229</v>
      </c>
      <c r="BM563" s="151" t="s">
        <v>850</v>
      </c>
    </row>
    <row r="564" spans="1:65" s="2" customFormat="1" ht="11.25">
      <c r="A564" s="34"/>
      <c r="B564" s="35"/>
      <c r="C564" s="34"/>
      <c r="D564" s="153" t="s">
        <v>131</v>
      </c>
      <c r="E564" s="34"/>
      <c r="F564" s="154" t="s">
        <v>851</v>
      </c>
      <c r="G564" s="34"/>
      <c r="H564" s="34"/>
      <c r="I564" s="155"/>
      <c r="J564" s="34"/>
      <c r="K564" s="34"/>
      <c r="L564" s="35"/>
      <c r="M564" s="156"/>
      <c r="N564" s="157"/>
      <c r="O564" s="55"/>
      <c r="P564" s="55"/>
      <c r="Q564" s="55"/>
      <c r="R564" s="55"/>
      <c r="S564" s="55"/>
      <c r="T564" s="56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T564" s="19" t="s">
        <v>131</v>
      </c>
      <c r="AU564" s="19" t="s">
        <v>80</v>
      </c>
    </row>
    <row r="565" spans="1:65" s="14" customFormat="1" ht="11.25">
      <c r="B565" s="167"/>
      <c r="D565" s="159" t="s">
        <v>133</v>
      </c>
      <c r="E565" s="168" t="s">
        <v>3</v>
      </c>
      <c r="F565" s="169" t="s">
        <v>812</v>
      </c>
      <c r="H565" s="168" t="s">
        <v>3</v>
      </c>
      <c r="I565" s="170"/>
      <c r="L565" s="167"/>
      <c r="M565" s="171"/>
      <c r="N565" s="172"/>
      <c r="O565" s="172"/>
      <c r="P565" s="172"/>
      <c r="Q565" s="172"/>
      <c r="R565" s="172"/>
      <c r="S565" s="172"/>
      <c r="T565" s="173"/>
      <c r="AT565" s="168" t="s">
        <v>133</v>
      </c>
      <c r="AU565" s="168" t="s">
        <v>80</v>
      </c>
      <c r="AV565" s="14" t="s">
        <v>15</v>
      </c>
      <c r="AW565" s="14" t="s">
        <v>33</v>
      </c>
      <c r="AX565" s="14" t="s">
        <v>71</v>
      </c>
      <c r="AY565" s="168" t="s">
        <v>122</v>
      </c>
    </row>
    <row r="566" spans="1:65" s="13" customFormat="1" ht="11.25">
      <c r="B566" s="158"/>
      <c r="D566" s="159" t="s">
        <v>133</v>
      </c>
      <c r="E566" s="160" t="s">
        <v>3</v>
      </c>
      <c r="F566" s="161" t="s">
        <v>813</v>
      </c>
      <c r="H566" s="162">
        <v>344.62799999999999</v>
      </c>
      <c r="I566" s="163"/>
      <c r="L566" s="158"/>
      <c r="M566" s="164"/>
      <c r="N566" s="165"/>
      <c r="O566" s="165"/>
      <c r="P566" s="165"/>
      <c r="Q566" s="165"/>
      <c r="R566" s="165"/>
      <c r="S566" s="165"/>
      <c r="T566" s="166"/>
      <c r="AT566" s="160" t="s">
        <v>133</v>
      </c>
      <c r="AU566" s="160" t="s">
        <v>80</v>
      </c>
      <c r="AV566" s="13" t="s">
        <v>80</v>
      </c>
      <c r="AW566" s="13" t="s">
        <v>33</v>
      </c>
      <c r="AX566" s="13" t="s">
        <v>71</v>
      </c>
      <c r="AY566" s="160" t="s">
        <v>122</v>
      </c>
    </row>
    <row r="567" spans="1:65" s="14" customFormat="1" ht="11.25">
      <c r="B567" s="167"/>
      <c r="D567" s="159" t="s">
        <v>133</v>
      </c>
      <c r="E567" s="168" t="s">
        <v>3</v>
      </c>
      <c r="F567" s="169" t="s">
        <v>814</v>
      </c>
      <c r="H567" s="168" t="s">
        <v>3</v>
      </c>
      <c r="I567" s="170"/>
      <c r="L567" s="167"/>
      <c r="M567" s="171"/>
      <c r="N567" s="172"/>
      <c r="O567" s="172"/>
      <c r="P567" s="172"/>
      <c r="Q567" s="172"/>
      <c r="R567" s="172"/>
      <c r="S567" s="172"/>
      <c r="T567" s="173"/>
      <c r="AT567" s="168" t="s">
        <v>133</v>
      </c>
      <c r="AU567" s="168" t="s">
        <v>80</v>
      </c>
      <c r="AV567" s="14" t="s">
        <v>15</v>
      </c>
      <c r="AW567" s="14" t="s">
        <v>33</v>
      </c>
      <c r="AX567" s="14" t="s">
        <v>71</v>
      </c>
      <c r="AY567" s="168" t="s">
        <v>122</v>
      </c>
    </row>
    <row r="568" spans="1:65" s="13" customFormat="1" ht="11.25">
      <c r="B568" s="158"/>
      <c r="D568" s="159" t="s">
        <v>133</v>
      </c>
      <c r="E568" s="160" t="s">
        <v>3</v>
      </c>
      <c r="F568" s="161" t="s">
        <v>815</v>
      </c>
      <c r="H568" s="162">
        <v>96.528999999999996</v>
      </c>
      <c r="I568" s="163"/>
      <c r="L568" s="158"/>
      <c r="M568" s="164"/>
      <c r="N568" s="165"/>
      <c r="O568" s="165"/>
      <c r="P568" s="165"/>
      <c r="Q568" s="165"/>
      <c r="R568" s="165"/>
      <c r="S568" s="165"/>
      <c r="T568" s="166"/>
      <c r="AT568" s="160" t="s">
        <v>133</v>
      </c>
      <c r="AU568" s="160" t="s">
        <v>80</v>
      </c>
      <c r="AV568" s="13" t="s">
        <v>80</v>
      </c>
      <c r="AW568" s="13" t="s">
        <v>33</v>
      </c>
      <c r="AX568" s="13" t="s">
        <v>71</v>
      </c>
      <c r="AY568" s="160" t="s">
        <v>122</v>
      </c>
    </row>
    <row r="569" spans="1:65" s="15" customFormat="1" ht="11.25">
      <c r="B569" s="174"/>
      <c r="D569" s="159" t="s">
        <v>133</v>
      </c>
      <c r="E569" s="175" t="s">
        <v>3</v>
      </c>
      <c r="F569" s="176" t="s">
        <v>145</v>
      </c>
      <c r="H569" s="177">
        <v>441.15699999999998</v>
      </c>
      <c r="I569" s="178"/>
      <c r="L569" s="174"/>
      <c r="M569" s="179"/>
      <c r="N569" s="180"/>
      <c r="O569" s="180"/>
      <c r="P569" s="180"/>
      <c r="Q569" s="180"/>
      <c r="R569" s="180"/>
      <c r="S569" s="180"/>
      <c r="T569" s="181"/>
      <c r="AT569" s="175" t="s">
        <v>133</v>
      </c>
      <c r="AU569" s="175" t="s">
        <v>80</v>
      </c>
      <c r="AV569" s="15" t="s">
        <v>129</v>
      </c>
      <c r="AW569" s="15" t="s">
        <v>33</v>
      </c>
      <c r="AX569" s="15" t="s">
        <v>15</v>
      </c>
      <c r="AY569" s="175" t="s">
        <v>122</v>
      </c>
    </row>
    <row r="570" spans="1:65" s="2" customFormat="1" ht="16.5" customHeight="1">
      <c r="A570" s="34"/>
      <c r="B570" s="139"/>
      <c r="C570" s="182" t="s">
        <v>852</v>
      </c>
      <c r="D570" s="182" t="s">
        <v>206</v>
      </c>
      <c r="E570" s="183" t="s">
        <v>823</v>
      </c>
      <c r="F570" s="184" t="s">
        <v>824</v>
      </c>
      <c r="G570" s="185" t="s">
        <v>137</v>
      </c>
      <c r="H570" s="186">
        <v>5.24</v>
      </c>
      <c r="I570" s="187"/>
      <c r="J570" s="188">
        <f>ROUND(I570*H570,2)</f>
        <v>0</v>
      </c>
      <c r="K570" s="184" t="s">
        <v>128</v>
      </c>
      <c r="L570" s="189"/>
      <c r="M570" s="190" t="s">
        <v>3</v>
      </c>
      <c r="N570" s="191" t="s">
        <v>42</v>
      </c>
      <c r="O570" s="55"/>
      <c r="P570" s="149">
        <f>O570*H570</f>
        <v>0</v>
      </c>
      <c r="Q570" s="149">
        <v>0.55000000000000004</v>
      </c>
      <c r="R570" s="149">
        <f>Q570*H570</f>
        <v>2.8820000000000006</v>
      </c>
      <c r="S570" s="149">
        <v>0</v>
      </c>
      <c r="T570" s="150">
        <f>S570*H570</f>
        <v>0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151" t="s">
        <v>335</v>
      </c>
      <c r="AT570" s="151" t="s">
        <v>206</v>
      </c>
      <c r="AU570" s="151" t="s">
        <v>80</v>
      </c>
      <c r="AY570" s="19" t="s">
        <v>122</v>
      </c>
      <c r="BE570" s="152">
        <f>IF(N570="základní",J570,0)</f>
        <v>0</v>
      </c>
      <c r="BF570" s="152">
        <f>IF(N570="snížená",J570,0)</f>
        <v>0</v>
      </c>
      <c r="BG570" s="152">
        <f>IF(N570="zákl. přenesená",J570,0)</f>
        <v>0</v>
      </c>
      <c r="BH570" s="152">
        <f>IF(N570="sníž. přenesená",J570,0)</f>
        <v>0</v>
      </c>
      <c r="BI570" s="152">
        <f>IF(N570="nulová",J570,0)</f>
        <v>0</v>
      </c>
      <c r="BJ570" s="19" t="s">
        <v>15</v>
      </c>
      <c r="BK570" s="152">
        <f>ROUND(I570*H570,2)</f>
        <v>0</v>
      </c>
      <c r="BL570" s="19" t="s">
        <v>229</v>
      </c>
      <c r="BM570" s="151" t="s">
        <v>853</v>
      </c>
    </row>
    <row r="571" spans="1:65" s="13" customFormat="1" ht="11.25">
      <c r="B571" s="158"/>
      <c r="D571" s="159" t="s">
        <v>133</v>
      </c>
      <c r="E571" s="160" t="s">
        <v>3</v>
      </c>
      <c r="F571" s="161" t="s">
        <v>854</v>
      </c>
      <c r="H571" s="162">
        <v>4.7640000000000002</v>
      </c>
      <c r="I571" s="163"/>
      <c r="L571" s="158"/>
      <c r="M571" s="164"/>
      <c r="N571" s="165"/>
      <c r="O571" s="165"/>
      <c r="P571" s="165"/>
      <c r="Q571" s="165"/>
      <c r="R571" s="165"/>
      <c r="S571" s="165"/>
      <c r="T571" s="166"/>
      <c r="AT571" s="160" t="s">
        <v>133</v>
      </c>
      <c r="AU571" s="160" t="s">
        <v>80</v>
      </c>
      <c r="AV571" s="13" t="s">
        <v>80</v>
      </c>
      <c r="AW571" s="13" t="s">
        <v>33</v>
      </c>
      <c r="AX571" s="13" t="s">
        <v>15</v>
      </c>
      <c r="AY571" s="160" t="s">
        <v>122</v>
      </c>
    </row>
    <row r="572" spans="1:65" s="13" customFormat="1" ht="11.25">
      <c r="B572" s="158"/>
      <c r="D572" s="159" t="s">
        <v>133</v>
      </c>
      <c r="F572" s="161" t="s">
        <v>855</v>
      </c>
      <c r="H572" s="162">
        <v>5.24</v>
      </c>
      <c r="I572" s="163"/>
      <c r="L572" s="158"/>
      <c r="M572" s="164"/>
      <c r="N572" s="165"/>
      <c r="O572" s="165"/>
      <c r="P572" s="165"/>
      <c r="Q572" s="165"/>
      <c r="R572" s="165"/>
      <c r="S572" s="165"/>
      <c r="T572" s="166"/>
      <c r="AT572" s="160" t="s">
        <v>133</v>
      </c>
      <c r="AU572" s="160" t="s">
        <v>80</v>
      </c>
      <c r="AV572" s="13" t="s">
        <v>80</v>
      </c>
      <c r="AW572" s="13" t="s">
        <v>4</v>
      </c>
      <c r="AX572" s="13" t="s">
        <v>15</v>
      </c>
      <c r="AY572" s="160" t="s">
        <v>122</v>
      </c>
    </row>
    <row r="573" spans="1:65" s="2" customFormat="1" ht="24.2" customHeight="1">
      <c r="A573" s="34"/>
      <c r="B573" s="139"/>
      <c r="C573" s="140" t="s">
        <v>856</v>
      </c>
      <c r="D573" s="140" t="s">
        <v>124</v>
      </c>
      <c r="E573" s="141" t="s">
        <v>857</v>
      </c>
      <c r="F573" s="142" t="s">
        <v>858</v>
      </c>
      <c r="G573" s="143" t="s">
        <v>290</v>
      </c>
      <c r="H573" s="144">
        <v>420</v>
      </c>
      <c r="I573" s="145"/>
      <c r="J573" s="146">
        <f>ROUND(I573*H573,2)</f>
        <v>0</v>
      </c>
      <c r="K573" s="142" t="s">
        <v>128</v>
      </c>
      <c r="L573" s="35"/>
      <c r="M573" s="147" t="s">
        <v>3</v>
      </c>
      <c r="N573" s="148" t="s">
        <v>42</v>
      </c>
      <c r="O573" s="55"/>
      <c r="P573" s="149">
        <f>O573*H573</f>
        <v>0</v>
      </c>
      <c r="Q573" s="149">
        <v>2.0000000000000002E-5</v>
      </c>
      <c r="R573" s="149">
        <f>Q573*H573</f>
        <v>8.4000000000000012E-3</v>
      </c>
      <c r="S573" s="149">
        <v>0</v>
      </c>
      <c r="T573" s="150">
        <f>S573*H573</f>
        <v>0</v>
      </c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R573" s="151" t="s">
        <v>229</v>
      </c>
      <c r="AT573" s="151" t="s">
        <v>124</v>
      </c>
      <c r="AU573" s="151" t="s">
        <v>80</v>
      </c>
      <c r="AY573" s="19" t="s">
        <v>122</v>
      </c>
      <c r="BE573" s="152">
        <f>IF(N573="základní",J573,0)</f>
        <v>0</v>
      </c>
      <c r="BF573" s="152">
        <f>IF(N573="snížená",J573,0)</f>
        <v>0</v>
      </c>
      <c r="BG573" s="152">
        <f>IF(N573="zákl. přenesená",J573,0)</f>
        <v>0</v>
      </c>
      <c r="BH573" s="152">
        <f>IF(N573="sníž. přenesená",J573,0)</f>
        <v>0</v>
      </c>
      <c r="BI573" s="152">
        <f>IF(N573="nulová",J573,0)</f>
        <v>0</v>
      </c>
      <c r="BJ573" s="19" t="s">
        <v>15</v>
      </c>
      <c r="BK573" s="152">
        <f>ROUND(I573*H573,2)</f>
        <v>0</v>
      </c>
      <c r="BL573" s="19" t="s">
        <v>229</v>
      </c>
      <c r="BM573" s="151" t="s">
        <v>859</v>
      </c>
    </row>
    <row r="574" spans="1:65" s="2" customFormat="1" ht="11.25">
      <c r="A574" s="34"/>
      <c r="B574" s="35"/>
      <c r="C574" s="34"/>
      <c r="D574" s="153" t="s">
        <v>131</v>
      </c>
      <c r="E574" s="34"/>
      <c r="F574" s="154" t="s">
        <v>860</v>
      </c>
      <c r="G574" s="34"/>
      <c r="H574" s="34"/>
      <c r="I574" s="155"/>
      <c r="J574" s="34"/>
      <c r="K574" s="34"/>
      <c r="L574" s="35"/>
      <c r="M574" s="156"/>
      <c r="N574" s="157"/>
      <c r="O574" s="55"/>
      <c r="P574" s="55"/>
      <c r="Q574" s="55"/>
      <c r="R574" s="55"/>
      <c r="S574" s="55"/>
      <c r="T574" s="56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T574" s="19" t="s">
        <v>131</v>
      </c>
      <c r="AU574" s="19" t="s">
        <v>80</v>
      </c>
    </row>
    <row r="575" spans="1:65" s="14" customFormat="1" ht="11.25">
      <c r="B575" s="167"/>
      <c r="D575" s="159" t="s">
        <v>133</v>
      </c>
      <c r="E575" s="168" t="s">
        <v>3</v>
      </c>
      <c r="F575" s="169" t="s">
        <v>861</v>
      </c>
      <c r="H575" s="168" t="s">
        <v>3</v>
      </c>
      <c r="I575" s="170"/>
      <c r="L575" s="167"/>
      <c r="M575" s="171"/>
      <c r="N575" s="172"/>
      <c r="O575" s="172"/>
      <c r="P575" s="172"/>
      <c r="Q575" s="172"/>
      <c r="R575" s="172"/>
      <c r="S575" s="172"/>
      <c r="T575" s="173"/>
      <c r="AT575" s="168" t="s">
        <v>133</v>
      </c>
      <c r="AU575" s="168" t="s">
        <v>80</v>
      </c>
      <c r="AV575" s="14" t="s">
        <v>15</v>
      </c>
      <c r="AW575" s="14" t="s">
        <v>33</v>
      </c>
      <c r="AX575" s="14" t="s">
        <v>71</v>
      </c>
      <c r="AY575" s="168" t="s">
        <v>122</v>
      </c>
    </row>
    <row r="576" spans="1:65" s="13" customFormat="1" ht="11.25">
      <c r="B576" s="158"/>
      <c r="D576" s="159" t="s">
        <v>133</v>
      </c>
      <c r="E576" s="160" t="s">
        <v>3</v>
      </c>
      <c r="F576" s="161" t="s">
        <v>736</v>
      </c>
      <c r="H576" s="162">
        <v>102.4</v>
      </c>
      <c r="I576" s="163"/>
      <c r="L576" s="158"/>
      <c r="M576" s="164"/>
      <c r="N576" s="165"/>
      <c r="O576" s="165"/>
      <c r="P576" s="165"/>
      <c r="Q576" s="165"/>
      <c r="R576" s="165"/>
      <c r="S576" s="165"/>
      <c r="T576" s="166"/>
      <c r="AT576" s="160" t="s">
        <v>133</v>
      </c>
      <c r="AU576" s="160" t="s">
        <v>80</v>
      </c>
      <c r="AV576" s="13" t="s">
        <v>80</v>
      </c>
      <c r="AW576" s="13" t="s">
        <v>33</v>
      </c>
      <c r="AX576" s="13" t="s">
        <v>71</v>
      </c>
      <c r="AY576" s="160" t="s">
        <v>122</v>
      </c>
    </row>
    <row r="577" spans="1:65" s="13" customFormat="1" ht="11.25">
      <c r="B577" s="158"/>
      <c r="D577" s="159" t="s">
        <v>133</v>
      </c>
      <c r="E577" s="160" t="s">
        <v>3</v>
      </c>
      <c r="F577" s="161" t="s">
        <v>737</v>
      </c>
      <c r="H577" s="162">
        <v>153.6</v>
      </c>
      <c r="I577" s="163"/>
      <c r="L577" s="158"/>
      <c r="M577" s="164"/>
      <c r="N577" s="165"/>
      <c r="O577" s="165"/>
      <c r="P577" s="165"/>
      <c r="Q577" s="165"/>
      <c r="R577" s="165"/>
      <c r="S577" s="165"/>
      <c r="T577" s="166"/>
      <c r="AT577" s="160" t="s">
        <v>133</v>
      </c>
      <c r="AU577" s="160" t="s">
        <v>80</v>
      </c>
      <c r="AV577" s="13" t="s">
        <v>80</v>
      </c>
      <c r="AW577" s="13" t="s">
        <v>33</v>
      </c>
      <c r="AX577" s="13" t="s">
        <v>71</v>
      </c>
      <c r="AY577" s="160" t="s">
        <v>122</v>
      </c>
    </row>
    <row r="578" spans="1:65" s="13" customFormat="1" ht="11.25">
      <c r="B578" s="158"/>
      <c r="D578" s="159" t="s">
        <v>133</v>
      </c>
      <c r="E578" s="160" t="s">
        <v>3</v>
      </c>
      <c r="F578" s="161" t="s">
        <v>738</v>
      </c>
      <c r="H578" s="162">
        <v>89.1</v>
      </c>
      <c r="I578" s="163"/>
      <c r="L578" s="158"/>
      <c r="M578" s="164"/>
      <c r="N578" s="165"/>
      <c r="O578" s="165"/>
      <c r="P578" s="165"/>
      <c r="Q578" s="165"/>
      <c r="R578" s="165"/>
      <c r="S578" s="165"/>
      <c r="T578" s="166"/>
      <c r="AT578" s="160" t="s">
        <v>133</v>
      </c>
      <c r="AU578" s="160" t="s">
        <v>80</v>
      </c>
      <c r="AV578" s="13" t="s">
        <v>80</v>
      </c>
      <c r="AW578" s="13" t="s">
        <v>33</v>
      </c>
      <c r="AX578" s="13" t="s">
        <v>71</v>
      </c>
      <c r="AY578" s="160" t="s">
        <v>122</v>
      </c>
    </row>
    <row r="579" spans="1:65" s="13" customFormat="1" ht="11.25">
      <c r="B579" s="158"/>
      <c r="D579" s="159" t="s">
        <v>133</v>
      </c>
      <c r="E579" s="160" t="s">
        <v>3</v>
      </c>
      <c r="F579" s="161" t="s">
        <v>739</v>
      </c>
      <c r="H579" s="162">
        <v>74.900000000000006</v>
      </c>
      <c r="I579" s="163"/>
      <c r="L579" s="158"/>
      <c r="M579" s="164"/>
      <c r="N579" s="165"/>
      <c r="O579" s="165"/>
      <c r="P579" s="165"/>
      <c r="Q579" s="165"/>
      <c r="R579" s="165"/>
      <c r="S579" s="165"/>
      <c r="T579" s="166"/>
      <c r="AT579" s="160" t="s">
        <v>133</v>
      </c>
      <c r="AU579" s="160" t="s">
        <v>80</v>
      </c>
      <c r="AV579" s="13" t="s">
        <v>80</v>
      </c>
      <c r="AW579" s="13" t="s">
        <v>33</v>
      </c>
      <c r="AX579" s="13" t="s">
        <v>71</v>
      </c>
      <c r="AY579" s="160" t="s">
        <v>122</v>
      </c>
    </row>
    <row r="580" spans="1:65" s="15" customFormat="1" ht="11.25">
      <c r="B580" s="174"/>
      <c r="D580" s="159" t="s">
        <v>133</v>
      </c>
      <c r="E580" s="175" t="s">
        <v>3</v>
      </c>
      <c r="F580" s="176" t="s">
        <v>145</v>
      </c>
      <c r="H580" s="177">
        <v>420</v>
      </c>
      <c r="I580" s="178"/>
      <c r="L580" s="174"/>
      <c r="M580" s="179"/>
      <c r="N580" s="180"/>
      <c r="O580" s="180"/>
      <c r="P580" s="180"/>
      <c r="Q580" s="180"/>
      <c r="R580" s="180"/>
      <c r="S580" s="180"/>
      <c r="T580" s="181"/>
      <c r="AT580" s="175" t="s">
        <v>133</v>
      </c>
      <c r="AU580" s="175" t="s">
        <v>80</v>
      </c>
      <c r="AV580" s="15" t="s">
        <v>129</v>
      </c>
      <c r="AW580" s="15" t="s">
        <v>33</v>
      </c>
      <c r="AX580" s="15" t="s">
        <v>15</v>
      </c>
      <c r="AY580" s="175" t="s">
        <v>122</v>
      </c>
    </row>
    <row r="581" spans="1:65" s="2" customFormat="1" ht="16.5" customHeight="1">
      <c r="A581" s="34"/>
      <c r="B581" s="139"/>
      <c r="C581" s="182" t="s">
        <v>862</v>
      </c>
      <c r="D581" s="182" t="s">
        <v>206</v>
      </c>
      <c r="E581" s="183" t="s">
        <v>823</v>
      </c>
      <c r="F581" s="184" t="s">
        <v>824</v>
      </c>
      <c r="G581" s="185" t="s">
        <v>137</v>
      </c>
      <c r="H581" s="186">
        <v>1.1100000000000001</v>
      </c>
      <c r="I581" s="187"/>
      <c r="J581" s="188">
        <f>ROUND(I581*H581,2)</f>
        <v>0</v>
      </c>
      <c r="K581" s="184" t="s">
        <v>128</v>
      </c>
      <c r="L581" s="189"/>
      <c r="M581" s="190" t="s">
        <v>3</v>
      </c>
      <c r="N581" s="191" t="s">
        <v>42</v>
      </c>
      <c r="O581" s="55"/>
      <c r="P581" s="149">
        <f>O581*H581</f>
        <v>0</v>
      </c>
      <c r="Q581" s="149">
        <v>0.55000000000000004</v>
      </c>
      <c r="R581" s="149">
        <f>Q581*H581</f>
        <v>0.61050000000000015</v>
      </c>
      <c r="S581" s="149">
        <v>0</v>
      </c>
      <c r="T581" s="150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51" t="s">
        <v>335</v>
      </c>
      <c r="AT581" s="151" t="s">
        <v>206</v>
      </c>
      <c r="AU581" s="151" t="s">
        <v>80</v>
      </c>
      <c r="AY581" s="19" t="s">
        <v>122</v>
      </c>
      <c r="BE581" s="152">
        <f>IF(N581="základní",J581,0)</f>
        <v>0</v>
      </c>
      <c r="BF581" s="152">
        <f>IF(N581="snížená",J581,0)</f>
        <v>0</v>
      </c>
      <c r="BG581" s="152">
        <f>IF(N581="zákl. přenesená",J581,0)</f>
        <v>0</v>
      </c>
      <c r="BH581" s="152">
        <f>IF(N581="sníž. přenesená",J581,0)</f>
        <v>0</v>
      </c>
      <c r="BI581" s="152">
        <f>IF(N581="nulová",J581,0)</f>
        <v>0</v>
      </c>
      <c r="BJ581" s="19" t="s">
        <v>15</v>
      </c>
      <c r="BK581" s="152">
        <f>ROUND(I581*H581,2)</f>
        <v>0</v>
      </c>
      <c r="BL581" s="19" t="s">
        <v>229</v>
      </c>
      <c r="BM581" s="151" t="s">
        <v>863</v>
      </c>
    </row>
    <row r="582" spans="1:65" s="14" customFormat="1" ht="11.25">
      <c r="B582" s="167"/>
      <c r="D582" s="159" t="s">
        <v>133</v>
      </c>
      <c r="E582" s="168" t="s">
        <v>3</v>
      </c>
      <c r="F582" s="169" t="s">
        <v>861</v>
      </c>
      <c r="H582" s="168" t="s">
        <v>3</v>
      </c>
      <c r="I582" s="170"/>
      <c r="L582" s="167"/>
      <c r="M582" s="171"/>
      <c r="N582" s="172"/>
      <c r="O582" s="172"/>
      <c r="P582" s="172"/>
      <c r="Q582" s="172"/>
      <c r="R582" s="172"/>
      <c r="S582" s="172"/>
      <c r="T582" s="173"/>
      <c r="AT582" s="168" t="s">
        <v>133</v>
      </c>
      <c r="AU582" s="168" t="s">
        <v>80</v>
      </c>
      <c r="AV582" s="14" t="s">
        <v>15</v>
      </c>
      <c r="AW582" s="14" t="s">
        <v>33</v>
      </c>
      <c r="AX582" s="14" t="s">
        <v>71</v>
      </c>
      <c r="AY582" s="168" t="s">
        <v>122</v>
      </c>
    </row>
    <row r="583" spans="1:65" s="13" customFormat="1" ht="11.25">
      <c r="B583" s="158"/>
      <c r="D583" s="159" t="s">
        <v>133</v>
      </c>
      <c r="E583" s="160" t="s">
        <v>3</v>
      </c>
      <c r="F583" s="161" t="s">
        <v>864</v>
      </c>
      <c r="H583" s="162">
        <v>0.246</v>
      </c>
      <c r="I583" s="163"/>
      <c r="L583" s="158"/>
      <c r="M583" s="164"/>
      <c r="N583" s="165"/>
      <c r="O583" s="165"/>
      <c r="P583" s="165"/>
      <c r="Q583" s="165"/>
      <c r="R583" s="165"/>
      <c r="S583" s="165"/>
      <c r="T583" s="166"/>
      <c r="AT583" s="160" t="s">
        <v>133</v>
      </c>
      <c r="AU583" s="160" t="s">
        <v>80</v>
      </c>
      <c r="AV583" s="13" t="s">
        <v>80</v>
      </c>
      <c r="AW583" s="13" t="s">
        <v>33</v>
      </c>
      <c r="AX583" s="13" t="s">
        <v>71</v>
      </c>
      <c r="AY583" s="160" t="s">
        <v>122</v>
      </c>
    </row>
    <row r="584" spans="1:65" s="13" customFormat="1" ht="11.25">
      <c r="B584" s="158"/>
      <c r="D584" s="159" t="s">
        <v>133</v>
      </c>
      <c r="E584" s="160" t="s">
        <v>3</v>
      </c>
      <c r="F584" s="161" t="s">
        <v>865</v>
      </c>
      <c r="H584" s="162">
        <v>0.36899999999999999</v>
      </c>
      <c r="I584" s="163"/>
      <c r="L584" s="158"/>
      <c r="M584" s="164"/>
      <c r="N584" s="165"/>
      <c r="O584" s="165"/>
      <c r="P584" s="165"/>
      <c r="Q584" s="165"/>
      <c r="R584" s="165"/>
      <c r="S584" s="165"/>
      <c r="T584" s="166"/>
      <c r="AT584" s="160" t="s">
        <v>133</v>
      </c>
      <c r="AU584" s="160" t="s">
        <v>80</v>
      </c>
      <c r="AV584" s="13" t="s">
        <v>80</v>
      </c>
      <c r="AW584" s="13" t="s">
        <v>33</v>
      </c>
      <c r="AX584" s="13" t="s">
        <v>71</v>
      </c>
      <c r="AY584" s="160" t="s">
        <v>122</v>
      </c>
    </row>
    <row r="585" spans="1:65" s="13" customFormat="1" ht="11.25">
      <c r="B585" s="158"/>
      <c r="D585" s="159" t="s">
        <v>133</v>
      </c>
      <c r="E585" s="160" t="s">
        <v>3</v>
      </c>
      <c r="F585" s="161" t="s">
        <v>866</v>
      </c>
      <c r="H585" s="162">
        <v>0.214</v>
      </c>
      <c r="I585" s="163"/>
      <c r="L585" s="158"/>
      <c r="M585" s="164"/>
      <c r="N585" s="165"/>
      <c r="O585" s="165"/>
      <c r="P585" s="165"/>
      <c r="Q585" s="165"/>
      <c r="R585" s="165"/>
      <c r="S585" s="165"/>
      <c r="T585" s="166"/>
      <c r="AT585" s="160" t="s">
        <v>133</v>
      </c>
      <c r="AU585" s="160" t="s">
        <v>80</v>
      </c>
      <c r="AV585" s="13" t="s">
        <v>80</v>
      </c>
      <c r="AW585" s="13" t="s">
        <v>33</v>
      </c>
      <c r="AX585" s="13" t="s">
        <v>71</v>
      </c>
      <c r="AY585" s="160" t="s">
        <v>122</v>
      </c>
    </row>
    <row r="586" spans="1:65" s="13" customFormat="1" ht="11.25">
      <c r="B586" s="158"/>
      <c r="D586" s="159" t="s">
        <v>133</v>
      </c>
      <c r="E586" s="160" t="s">
        <v>3</v>
      </c>
      <c r="F586" s="161" t="s">
        <v>867</v>
      </c>
      <c r="H586" s="162">
        <v>0.18</v>
      </c>
      <c r="I586" s="163"/>
      <c r="L586" s="158"/>
      <c r="M586" s="164"/>
      <c r="N586" s="165"/>
      <c r="O586" s="165"/>
      <c r="P586" s="165"/>
      <c r="Q586" s="165"/>
      <c r="R586" s="165"/>
      <c r="S586" s="165"/>
      <c r="T586" s="166"/>
      <c r="AT586" s="160" t="s">
        <v>133</v>
      </c>
      <c r="AU586" s="160" t="s">
        <v>80</v>
      </c>
      <c r="AV586" s="13" t="s">
        <v>80</v>
      </c>
      <c r="AW586" s="13" t="s">
        <v>33</v>
      </c>
      <c r="AX586" s="13" t="s">
        <v>71</v>
      </c>
      <c r="AY586" s="160" t="s">
        <v>122</v>
      </c>
    </row>
    <row r="587" spans="1:65" s="15" customFormat="1" ht="11.25">
      <c r="B587" s="174"/>
      <c r="D587" s="159" t="s">
        <v>133</v>
      </c>
      <c r="E587" s="175" t="s">
        <v>3</v>
      </c>
      <c r="F587" s="176" t="s">
        <v>145</v>
      </c>
      <c r="H587" s="177">
        <v>1.0089999999999999</v>
      </c>
      <c r="I587" s="178"/>
      <c r="L587" s="174"/>
      <c r="M587" s="179"/>
      <c r="N587" s="180"/>
      <c r="O587" s="180"/>
      <c r="P587" s="180"/>
      <c r="Q587" s="180"/>
      <c r="R587" s="180"/>
      <c r="S587" s="180"/>
      <c r="T587" s="181"/>
      <c r="AT587" s="175" t="s">
        <v>133</v>
      </c>
      <c r="AU587" s="175" t="s">
        <v>80</v>
      </c>
      <c r="AV587" s="15" t="s">
        <v>129</v>
      </c>
      <c r="AW587" s="15" t="s">
        <v>33</v>
      </c>
      <c r="AX587" s="15" t="s">
        <v>15</v>
      </c>
      <c r="AY587" s="175" t="s">
        <v>122</v>
      </c>
    </row>
    <row r="588" spans="1:65" s="13" customFormat="1" ht="11.25">
      <c r="B588" s="158"/>
      <c r="D588" s="159" t="s">
        <v>133</v>
      </c>
      <c r="F588" s="161" t="s">
        <v>868</v>
      </c>
      <c r="H588" s="162">
        <v>1.1100000000000001</v>
      </c>
      <c r="I588" s="163"/>
      <c r="L588" s="158"/>
      <c r="M588" s="164"/>
      <c r="N588" s="165"/>
      <c r="O588" s="165"/>
      <c r="P588" s="165"/>
      <c r="Q588" s="165"/>
      <c r="R588" s="165"/>
      <c r="S588" s="165"/>
      <c r="T588" s="166"/>
      <c r="AT588" s="160" t="s">
        <v>133</v>
      </c>
      <c r="AU588" s="160" t="s">
        <v>80</v>
      </c>
      <c r="AV588" s="13" t="s">
        <v>80</v>
      </c>
      <c r="AW588" s="13" t="s">
        <v>4</v>
      </c>
      <c r="AX588" s="13" t="s">
        <v>15</v>
      </c>
      <c r="AY588" s="160" t="s">
        <v>122</v>
      </c>
    </row>
    <row r="589" spans="1:65" s="2" customFormat="1" ht="37.9" customHeight="1">
      <c r="A589" s="34"/>
      <c r="B589" s="139"/>
      <c r="C589" s="140" t="s">
        <v>869</v>
      </c>
      <c r="D589" s="140" t="s">
        <v>124</v>
      </c>
      <c r="E589" s="141" t="s">
        <v>870</v>
      </c>
      <c r="F589" s="142" t="s">
        <v>871</v>
      </c>
      <c r="G589" s="143" t="s">
        <v>137</v>
      </c>
      <c r="H589" s="144">
        <v>26.754000000000001</v>
      </c>
      <c r="I589" s="145"/>
      <c r="J589" s="146">
        <f>ROUND(I589*H589,2)</f>
        <v>0</v>
      </c>
      <c r="K589" s="142" t="s">
        <v>128</v>
      </c>
      <c r="L589" s="35"/>
      <c r="M589" s="147" t="s">
        <v>3</v>
      </c>
      <c r="N589" s="148" t="s">
        <v>42</v>
      </c>
      <c r="O589" s="55"/>
      <c r="P589" s="149">
        <f>O589*H589</f>
        <v>0</v>
      </c>
      <c r="Q589" s="149">
        <v>2.3300000000000001E-2</v>
      </c>
      <c r="R589" s="149">
        <f>Q589*H589</f>
        <v>0.62336820000000004</v>
      </c>
      <c r="S589" s="149">
        <v>0</v>
      </c>
      <c r="T589" s="150">
        <f>S589*H589</f>
        <v>0</v>
      </c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R589" s="151" t="s">
        <v>229</v>
      </c>
      <c r="AT589" s="151" t="s">
        <v>124</v>
      </c>
      <c r="AU589" s="151" t="s">
        <v>80</v>
      </c>
      <c r="AY589" s="19" t="s">
        <v>122</v>
      </c>
      <c r="BE589" s="152">
        <f>IF(N589="základní",J589,0)</f>
        <v>0</v>
      </c>
      <c r="BF589" s="152">
        <f>IF(N589="snížená",J589,0)</f>
        <v>0</v>
      </c>
      <c r="BG589" s="152">
        <f>IF(N589="zákl. přenesená",J589,0)</f>
        <v>0</v>
      </c>
      <c r="BH589" s="152">
        <f>IF(N589="sníž. přenesená",J589,0)</f>
        <v>0</v>
      </c>
      <c r="BI589" s="152">
        <f>IF(N589="nulová",J589,0)</f>
        <v>0</v>
      </c>
      <c r="BJ589" s="19" t="s">
        <v>15</v>
      </c>
      <c r="BK589" s="152">
        <f>ROUND(I589*H589,2)</f>
        <v>0</v>
      </c>
      <c r="BL589" s="19" t="s">
        <v>229</v>
      </c>
      <c r="BM589" s="151" t="s">
        <v>872</v>
      </c>
    </row>
    <row r="590" spans="1:65" s="2" customFormat="1" ht="11.25">
      <c r="A590" s="34"/>
      <c r="B590" s="35"/>
      <c r="C590" s="34"/>
      <c r="D590" s="153" t="s">
        <v>131</v>
      </c>
      <c r="E590" s="34"/>
      <c r="F590" s="154" t="s">
        <v>873</v>
      </c>
      <c r="G590" s="34"/>
      <c r="H590" s="34"/>
      <c r="I590" s="155"/>
      <c r="J590" s="34"/>
      <c r="K590" s="34"/>
      <c r="L590" s="35"/>
      <c r="M590" s="156"/>
      <c r="N590" s="157"/>
      <c r="O590" s="55"/>
      <c r="P590" s="55"/>
      <c r="Q590" s="55"/>
      <c r="R590" s="55"/>
      <c r="S590" s="55"/>
      <c r="T590" s="56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T590" s="19" t="s">
        <v>131</v>
      </c>
      <c r="AU590" s="19" t="s">
        <v>80</v>
      </c>
    </row>
    <row r="591" spans="1:65" s="14" customFormat="1" ht="11.25">
      <c r="B591" s="167"/>
      <c r="D591" s="159" t="s">
        <v>133</v>
      </c>
      <c r="E591" s="168" t="s">
        <v>3</v>
      </c>
      <c r="F591" s="169" t="s">
        <v>699</v>
      </c>
      <c r="H591" s="168" t="s">
        <v>3</v>
      </c>
      <c r="I591" s="170"/>
      <c r="L591" s="167"/>
      <c r="M591" s="171"/>
      <c r="N591" s="172"/>
      <c r="O591" s="172"/>
      <c r="P591" s="172"/>
      <c r="Q591" s="172"/>
      <c r="R591" s="172"/>
      <c r="S591" s="172"/>
      <c r="T591" s="173"/>
      <c r="AT591" s="168" t="s">
        <v>133</v>
      </c>
      <c r="AU591" s="168" t="s">
        <v>80</v>
      </c>
      <c r="AV591" s="14" t="s">
        <v>15</v>
      </c>
      <c r="AW591" s="14" t="s">
        <v>33</v>
      </c>
      <c r="AX591" s="14" t="s">
        <v>71</v>
      </c>
      <c r="AY591" s="168" t="s">
        <v>122</v>
      </c>
    </row>
    <row r="592" spans="1:65" s="13" customFormat="1" ht="11.25">
      <c r="B592" s="158"/>
      <c r="D592" s="159" t="s">
        <v>133</v>
      </c>
      <c r="E592" s="160" t="s">
        <v>3</v>
      </c>
      <c r="F592" s="161" t="s">
        <v>690</v>
      </c>
      <c r="H592" s="162">
        <v>20.404</v>
      </c>
      <c r="I592" s="163"/>
      <c r="L592" s="158"/>
      <c r="M592" s="164"/>
      <c r="N592" s="165"/>
      <c r="O592" s="165"/>
      <c r="P592" s="165"/>
      <c r="Q592" s="165"/>
      <c r="R592" s="165"/>
      <c r="S592" s="165"/>
      <c r="T592" s="166"/>
      <c r="AT592" s="160" t="s">
        <v>133</v>
      </c>
      <c r="AU592" s="160" t="s">
        <v>80</v>
      </c>
      <c r="AV592" s="13" t="s">
        <v>80</v>
      </c>
      <c r="AW592" s="13" t="s">
        <v>33</v>
      </c>
      <c r="AX592" s="13" t="s">
        <v>71</v>
      </c>
      <c r="AY592" s="160" t="s">
        <v>122</v>
      </c>
    </row>
    <row r="593" spans="1:65" s="14" customFormat="1" ht="11.25">
      <c r="B593" s="167"/>
      <c r="D593" s="159" t="s">
        <v>133</v>
      </c>
      <c r="E593" s="168" t="s">
        <v>3</v>
      </c>
      <c r="F593" s="169" t="s">
        <v>874</v>
      </c>
      <c r="H593" s="168" t="s">
        <v>3</v>
      </c>
      <c r="I593" s="170"/>
      <c r="L593" s="167"/>
      <c r="M593" s="171"/>
      <c r="N593" s="172"/>
      <c r="O593" s="172"/>
      <c r="P593" s="172"/>
      <c r="Q593" s="172"/>
      <c r="R593" s="172"/>
      <c r="S593" s="172"/>
      <c r="T593" s="173"/>
      <c r="AT593" s="168" t="s">
        <v>133</v>
      </c>
      <c r="AU593" s="168" t="s">
        <v>80</v>
      </c>
      <c r="AV593" s="14" t="s">
        <v>15</v>
      </c>
      <c r="AW593" s="14" t="s">
        <v>33</v>
      </c>
      <c r="AX593" s="14" t="s">
        <v>71</v>
      </c>
      <c r="AY593" s="168" t="s">
        <v>122</v>
      </c>
    </row>
    <row r="594" spans="1:65" s="13" customFormat="1" ht="11.25">
      <c r="B594" s="158"/>
      <c r="D594" s="159" t="s">
        <v>133</v>
      </c>
      <c r="E594" s="160" t="s">
        <v>3</v>
      </c>
      <c r="F594" s="161" t="s">
        <v>875</v>
      </c>
      <c r="H594" s="162">
        <v>6.35</v>
      </c>
      <c r="I594" s="163"/>
      <c r="L594" s="158"/>
      <c r="M594" s="164"/>
      <c r="N594" s="165"/>
      <c r="O594" s="165"/>
      <c r="P594" s="165"/>
      <c r="Q594" s="165"/>
      <c r="R594" s="165"/>
      <c r="S594" s="165"/>
      <c r="T594" s="166"/>
      <c r="AT594" s="160" t="s">
        <v>133</v>
      </c>
      <c r="AU594" s="160" t="s">
        <v>80</v>
      </c>
      <c r="AV594" s="13" t="s">
        <v>80</v>
      </c>
      <c r="AW594" s="13" t="s">
        <v>33</v>
      </c>
      <c r="AX594" s="13" t="s">
        <v>71</v>
      </c>
      <c r="AY594" s="160" t="s">
        <v>122</v>
      </c>
    </row>
    <row r="595" spans="1:65" s="15" customFormat="1" ht="11.25">
      <c r="B595" s="174"/>
      <c r="D595" s="159" t="s">
        <v>133</v>
      </c>
      <c r="E595" s="175" t="s">
        <v>3</v>
      </c>
      <c r="F595" s="176" t="s">
        <v>145</v>
      </c>
      <c r="H595" s="177">
        <v>26.754000000000001</v>
      </c>
      <c r="I595" s="178"/>
      <c r="L595" s="174"/>
      <c r="M595" s="179"/>
      <c r="N595" s="180"/>
      <c r="O595" s="180"/>
      <c r="P595" s="180"/>
      <c r="Q595" s="180"/>
      <c r="R595" s="180"/>
      <c r="S595" s="180"/>
      <c r="T595" s="181"/>
      <c r="AT595" s="175" t="s">
        <v>133</v>
      </c>
      <c r="AU595" s="175" t="s">
        <v>80</v>
      </c>
      <c r="AV595" s="15" t="s">
        <v>129</v>
      </c>
      <c r="AW595" s="15" t="s">
        <v>33</v>
      </c>
      <c r="AX595" s="15" t="s">
        <v>15</v>
      </c>
      <c r="AY595" s="175" t="s">
        <v>122</v>
      </c>
    </row>
    <row r="596" spans="1:65" s="2" customFormat="1" ht="16.5" customHeight="1">
      <c r="A596" s="34"/>
      <c r="B596" s="139"/>
      <c r="C596" s="140" t="s">
        <v>876</v>
      </c>
      <c r="D596" s="140" t="s">
        <v>124</v>
      </c>
      <c r="E596" s="141" t="s">
        <v>877</v>
      </c>
      <c r="F596" s="142" t="s">
        <v>878</v>
      </c>
      <c r="G596" s="143" t="s">
        <v>332</v>
      </c>
      <c r="H596" s="144">
        <v>12</v>
      </c>
      <c r="I596" s="145"/>
      <c r="J596" s="146">
        <f>ROUND(I596*H596,2)</f>
        <v>0</v>
      </c>
      <c r="K596" s="142" t="s">
        <v>3</v>
      </c>
      <c r="L596" s="35"/>
      <c r="M596" s="147" t="s">
        <v>3</v>
      </c>
      <c r="N596" s="148" t="s">
        <v>42</v>
      </c>
      <c r="O596" s="55"/>
      <c r="P596" s="149">
        <f>O596*H596</f>
        <v>0</v>
      </c>
      <c r="Q596" s="149">
        <v>0</v>
      </c>
      <c r="R596" s="149">
        <f>Q596*H596</f>
        <v>0</v>
      </c>
      <c r="S596" s="149">
        <v>0</v>
      </c>
      <c r="T596" s="150">
        <f>S596*H596</f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151" t="s">
        <v>229</v>
      </c>
      <c r="AT596" s="151" t="s">
        <v>124</v>
      </c>
      <c r="AU596" s="151" t="s">
        <v>80</v>
      </c>
      <c r="AY596" s="19" t="s">
        <v>122</v>
      </c>
      <c r="BE596" s="152">
        <f>IF(N596="základní",J596,0)</f>
        <v>0</v>
      </c>
      <c r="BF596" s="152">
        <f>IF(N596="snížená",J596,0)</f>
        <v>0</v>
      </c>
      <c r="BG596" s="152">
        <f>IF(N596="zákl. přenesená",J596,0)</f>
        <v>0</v>
      </c>
      <c r="BH596" s="152">
        <f>IF(N596="sníž. přenesená",J596,0)</f>
        <v>0</v>
      </c>
      <c r="BI596" s="152">
        <f>IF(N596="nulová",J596,0)</f>
        <v>0</v>
      </c>
      <c r="BJ596" s="19" t="s">
        <v>15</v>
      </c>
      <c r="BK596" s="152">
        <f>ROUND(I596*H596,2)</f>
        <v>0</v>
      </c>
      <c r="BL596" s="19" t="s">
        <v>229</v>
      </c>
      <c r="BM596" s="151" t="s">
        <v>879</v>
      </c>
    </row>
    <row r="597" spans="1:65" s="2" customFormat="1" ht="49.15" customHeight="1">
      <c r="A597" s="34"/>
      <c r="B597" s="139"/>
      <c r="C597" s="140" t="s">
        <v>880</v>
      </c>
      <c r="D597" s="140" t="s">
        <v>124</v>
      </c>
      <c r="E597" s="141" t="s">
        <v>881</v>
      </c>
      <c r="F597" s="142" t="s">
        <v>882</v>
      </c>
      <c r="G597" s="143" t="s">
        <v>184</v>
      </c>
      <c r="H597" s="144">
        <v>21.556999999999999</v>
      </c>
      <c r="I597" s="145"/>
      <c r="J597" s="146">
        <f>ROUND(I597*H597,2)</f>
        <v>0</v>
      </c>
      <c r="K597" s="142" t="s">
        <v>128</v>
      </c>
      <c r="L597" s="35"/>
      <c r="M597" s="147" t="s">
        <v>3</v>
      </c>
      <c r="N597" s="148" t="s">
        <v>42</v>
      </c>
      <c r="O597" s="55"/>
      <c r="P597" s="149">
        <f>O597*H597</f>
        <v>0</v>
      </c>
      <c r="Q597" s="149">
        <v>0</v>
      </c>
      <c r="R597" s="149">
        <f>Q597*H597</f>
        <v>0</v>
      </c>
      <c r="S597" s="149">
        <v>0</v>
      </c>
      <c r="T597" s="150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51" t="s">
        <v>229</v>
      </c>
      <c r="AT597" s="151" t="s">
        <v>124</v>
      </c>
      <c r="AU597" s="151" t="s">
        <v>80</v>
      </c>
      <c r="AY597" s="19" t="s">
        <v>122</v>
      </c>
      <c r="BE597" s="152">
        <f>IF(N597="základní",J597,0)</f>
        <v>0</v>
      </c>
      <c r="BF597" s="152">
        <f>IF(N597="snížená",J597,0)</f>
        <v>0</v>
      </c>
      <c r="BG597" s="152">
        <f>IF(N597="zákl. přenesená",J597,0)</f>
        <v>0</v>
      </c>
      <c r="BH597" s="152">
        <f>IF(N597="sníž. přenesená",J597,0)</f>
        <v>0</v>
      </c>
      <c r="BI597" s="152">
        <f>IF(N597="nulová",J597,0)</f>
        <v>0</v>
      </c>
      <c r="BJ597" s="19" t="s">
        <v>15</v>
      </c>
      <c r="BK597" s="152">
        <f>ROUND(I597*H597,2)</f>
        <v>0</v>
      </c>
      <c r="BL597" s="19" t="s">
        <v>229</v>
      </c>
      <c r="BM597" s="151" t="s">
        <v>883</v>
      </c>
    </row>
    <row r="598" spans="1:65" s="2" customFormat="1" ht="11.25">
      <c r="A598" s="34"/>
      <c r="B598" s="35"/>
      <c r="C598" s="34"/>
      <c r="D598" s="153" t="s">
        <v>131</v>
      </c>
      <c r="E598" s="34"/>
      <c r="F598" s="154" t="s">
        <v>884</v>
      </c>
      <c r="G598" s="34"/>
      <c r="H598" s="34"/>
      <c r="I598" s="155"/>
      <c r="J598" s="34"/>
      <c r="K598" s="34"/>
      <c r="L598" s="35"/>
      <c r="M598" s="156"/>
      <c r="N598" s="157"/>
      <c r="O598" s="55"/>
      <c r="P598" s="55"/>
      <c r="Q598" s="55"/>
      <c r="R598" s="55"/>
      <c r="S598" s="55"/>
      <c r="T598" s="56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T598" s="19" t="s">
        <v>131</v>
      </c>
      <c r="AU598" s="19" t="s">
        <v>80</v>
      </c>
    </row>
    <row r="599" spans="1:65" s="12" customFormat="1" ht="22.9" customHeight="1">
      <c r="B599" s="126"/>
      <c r="D599" s="127" t="s">
        <v>70</v>
      </c>
      <c r="E599" s="137" t="s">
        <v>885</v>
      </c>
      <c r="F599" s="137" t="s">
        <v>886</v>
      </c>
      <c r="I599" s="129"/>
      <c r="J599" s="138">
        <f>BK599</f>
        <v>0</v>
      </c>
      <c r="L599" s="126"/>
      <c r="M599" s="131"/>
      <c r="N599" s="132"/>
      <c r="O599" s="132"/>
      <c r="P599" s="133">
        <f>SUM(P600:P619)</f>
        <v>0</v>
      </c>
      <c r="Q599" s="132"/>
      <c r="R599" s="133">
        <f>SUM(R600:R619)</f>
        <v>0.34191199999999999</v>
      </c>
      <c r="S599" s="132"/>
      <c r="T599" s="134">
        <f>SUM(T600:T619)</f>
        <v>0</v>
      </c>
      <c r="AR599" s="127" t="s">
        <v>80</v>
      </c>
      <c r="AT599" s="135" t="s">
        <v>70</v>
      </c>
      <c r="AU599" s="135" t="s">
        <v>15</v>
      </c>
      <c r="AY599" s="127" t="s">
        <v>122</v>
      </c>
      <c r="BK599" s="136">
        <f>SUM(BK600:BK619)</f>
        <v>0</v>
      </c>
    </row>
    <row r="600" spans="1:65" s="2" customFormat="1" ht="37.9" customHeight="1">
      <c r="A600" s="34"/>
      <c r="B600" s="139"/>
      <c r="C600" s="140" t="s">
        <v>887</v>
      </c>
      <c r="D600" s="140" t="s">
        <v>124</v>
      </c>
      <c r="E600" s="141" t="s">
        <v>888</v>
      </c>
      <c r="F600" s="142" t="s">
        <v>889</v>
      </c>
      <c r="G600" s="143" t="s">
        <v>290</v>
      </c>
      <c r="H600" s="144">
        <v>66.8</v>
      </c>
      <c r="I600" s="145"/>
      <c r="J600" s="146">
        <f>ROUND(I600*H600,2)</f>
        <v>0</v>
      </c>
      <c r="K600" s="142" t="s">
        <v>128</v>
      </c>
      <c r="L600" s="35"/>
      <c r="M600" s="147" t="s">
        <v>3</v>
      </c>
      <c r="N600" s="148" t="s">
        <v>42</v>
      </c>
      <c r="O600" s="55"/>
      <c r="P600" s="149">
        <f>O600*H600</f>
        <v>0</v>
      </c>
      <c r="Q600" s="149">
        <v>2.2799999999999999E-3</v>
      </c>
      <c r="R600" s="149">
        <f>Q600*H600</f>
        <v>0.15230399999999999</v>
      </c>
      <c r="S600" s="149">
        <v>0</v>
      </c>
      <c r="T600" s="150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151" t="s">
        <v>229</v>
      </c>
      <c r="AT600" s="151" t="s">
        <v>124</v>
      </c>
      <c r="AU600" s="151" t="s">
        <v>80</v>
      </c>
      <c r="AY600" s="19" t="s">
        <v>122</v>
      </c>
      <c r="BE600" s="152">
        <f>IF(N600="základní",J600,0)</f>
        <v>0</v>
      </c>
      <c r="BF600" s="152">
        <f>IF(N600="snížená",J600,0)</f>
        <v>0</v>
      </c>
      <c r="BG600" s="152">
        <f>IF(N600="zákl. přenesená",J600,0)</f>
        <v>0</v>
      </c>
      <c r="BH600" s="152">
        <f>IF(N600="sníž. přenesená",J600,0)</f>
        <v>0</v>
      </c>
      <c r="BI600" s="152">
        <f>IF(N600="nulová",J600,0)</f>
        <v>0</v>
      </c>
      <c r="BJ600" s="19" t="s">
        <v>15</v>
      </c>
      <c r="BK600" s="152">
        <f>ROUND(I600*H600,2)</f>
        <v>0</v>
      </c>
      <c r="BL600" s="19" t="s">
        <v>229</v>
      </c>
      <c r="BM600" s="151" t="s">
        <v>890</v>
      </c>
    </row>
    <row r="601" spans="1:65" s="2" customFormat="1" ht="11.25">
      <c r="A601" s="34"/>
      <c r="B601" s="35"/>
      <c r="C601" s="34"/>
      <c r="D601" s="153" t="s">
        <v>131</v>
      </c>
      <c r="E601" s="34"/>
      <c r="F601" s="154" t="s">
        <v>891</v>
      </c>
      <c r="G601" s="34"/>
      <c r="H601" s="34"/>
      <c r="I601" s="155"/>
      <c r="J601" s="34"/>
      <c r="K601" s="34"/>
      <c r="L601" s="35"/>
      <c r="M601" s="156"/>
      <c r="N601" s="157"/>
      <c r="O601" s="55"/>
      <c r="P601" s="55"/>
      <c r="Q601" s="55"/>
      <c r="R601" s="55"/>
      <c r="S601" s="55"/>
      <c r="T601" s="56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T601" s="19" t="s">
        <v>131</v>
      </c>
      <c r="AU601" s="19" t="s">
        <v>80</v>
      </c>
    </row>
    <row r="602" spans="1:65" s="2" customFormat="1" ht="37.9" customHeight="1">
      <c r="A602" s="34"/>
      <c r="B602" s="139"/>
      <c r="C602" s="140" t="s">
        <v>892</v>
      </c>
      <c r="D602" s="140" t="s">
        <v>124</v>
      </c>
      <c r="E602" s="141" t="s">
        <v>893</v>
      </c>
      <c r="F602" s="142" t="s">
        <v>894</v>
      </c>
      <c r="G602" s="143" t="s">
        <v>290</v>
      </c>
      <c r="H602" s="144">
        <v>20.85</v>
      </c>
      <c r="I602" s="145"/>
      <c r="J602" s="146">
        <f>ROUND(I602*H602,2)</f>
        <v>0</v>
      </c>
      <c r="K602" s="142" t="s">
        <v>128</v>
      </c>
      <c r="L602" s="35"/>
      <c r="M602" s="147" t="s">
        <v>3</v>
      </c>
      <c r="N602" s="148" t="s">
        <v>42</v>
      </c>
      <c r="O602" s="55"/>
      <c r="P602" s="149">
        <f>O602*H602</f>
        <v>0</v>
      </c>
      <c r="Q602" s="149">
        <v>2.16E-3</v>
      </c>
      <c r="R602" s="149">
        <f>Q602*H602</f>
        <v>4.5036000000000007E-2</v>
      </c>
      <c r="S602" s="149">
        <v>0</v>
      </c>
      <c r="T602" s="150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51" t="s">
        <v>229</v>
      </c>
      <c r="AT602" s="151" t="s">
        <v>124</v>
      </c>
      <c r="AU602" s="151" t="s">
        <v>80</v>
      </c>
      <c r="AY602" s="19" t="s">
        <v>122</v>
      </c>
      <c r="BE602" s="152">
        <f>IF(N602="základní",J602,0)</f>
        <v>0</v>
      </c>
      <c r="BF602" s="152">
        <f>IF(N602="snížená",J602,0)</f>
        <v>0</v>
      </c>
      <c r="BG602" s="152">
        <f>IF(N602="zákl. přenesená",J602,0)</f>
        <v>0</v>
      </c>
      <c r="BH602" s="152">
        <f>IF(N602="sníž. přenesená",J602,0)</f>
        <v>0</v>
      </c>
      <c r="BI602" s="152">
        <f>IF(N602="nulová",J602,0)</f>
        <v>0</v>
      </c>
      <c r="BJ602" s="19" t="s">
        <v>15</v>
      </c>
      <c r="BK602" s="152">
        <f>ROUND(I602*H602,2)</f>
        <v>0</v>
      </c>
      <c r="BL602" s="19" t="s">
        <v>229</v>
      </c>
      <c r="BM602" s="151" t="s">
        <v>895</v>
      </c>
    </row>
    <row r="603" spans="1:65" s="2" customFormat="1" ht="11.25">
      <c r="A603" s="34"/>
      <c r="B603" s="35"/>
      <c r="C603" s="34"/>
      <c r="D603" s="153" t="s">
        <v>131</v>
      </c>
      <c r="E603" s="34"/>
      <c r="F603" s="154" t="s">
        <v>896</v>
      </c>
      <c r="G603" s="34"/>
      <c r="H603" s="34"/>
      <c r="I603" s="155"/>
      <c r="J603" s="34"/>
      <c r="K603" s="34"/>
      <c r="L603" s="35"/>
      <c r="M603" s="156"/>
      <c r="N603" s="157"/>
      <c r="O603" s="55"/>
      <c r="P603" s="55"/>
      <c r="Q603" s="55"/>
      <c r="R603" s="55"/>
      <c r="S603" s="55"/>
      <c r="T603" s="56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9" t="s">
        <v>131</v>
      </c>
      <c r="AU603" s="19" t="s">
        <v>80</v>
      </c>
    </row>
    <row r="604" spans="1:65" s="13" customFormat="1" ht="11.25">
      <c r="B604" s="158"/>
      <c r="D604" s="159" t="s">
        <v>133</v>
      </c>
      <c r="E604" s="160" t="s">
        <v>3</v>
      </c>
      <c r="F604" s="161" t="s">
        <v>897</v>
      </c>
      <c r="H604" s="162">
        <v>5.25</v>
      </c>
      <c r="I604" s="163"/>
      <c r="L604" s="158"/>
      <c r="M604" s="164"/>
      <c r="N604" s="165"/>
      <c r="O604" s="165"/>
      <c r="P604" s="165"/>
      <c r="Q604" s="165"/>
      <c r="R604" s="165"/>
      <c r="S604" s="165"/>
      <c r="T604" s="166"/>
      <c r="AT604" s="160" t="s">
        <v>133</v>
      </c>
      <c r="AU604" s="160" t="s">
        <v>80</v>
      </c>
      <c r="AV604" s="13" t="s">
        <v>80</v>
      </c>
      <c r="AW604" s="13" t="s">
        <v>33</v>
      </c>
      <c r="AX604" s="13" t="s">
        <v>71</v>
      </c>
      <c r="AY604" s="160" t="s">
        <v>122</v>
      </c>
    </row>
    <row r="605" spans="1:65" s="13" customFormat="1" ht="11.25">
      <c r="B605" s="158"/>
      <c r="D605" s="159" t="s">
        <v>133</v>
      </c>
      <c r="E605" s="160" t="s">
        <v>3</v>
      </c>
      <c r="F605" s="161" t="s">
        <v>898</v>
      </c>
      <c r="H605" s="162">
        <v>0.6</v>
      </c>
      <c r="I605" s="163"/>
      <c r="L605" s="158"/>
      <c r="M605" s="164"/>
      <c r="N605" s="165"/>
      <c r="O605" s="165"/>
      <c r="P605" s="165"/>
      <c r="Q605" s="165"/>
      <c r="R605" s="165"/>
      <c r="S605" s="165"/>
      <c r="T605" s="166"/>
      <c r="AT605" s="160" t="s">
        <v>133</v>
      </c>
      <c r="AU605" s="160" t="s">
        <v>80</v>
      </c>
      <c r="AV605" s="13" t="s">
        <v>80</v>
      </c>
      <c r="AW605" s="13" t="s">
        <v>33</v>
      </c>
      <c r="AX605" s="13" t="s">
        <v>71</v>
      </c>
      <c r="AY605" s="160" t="s">
        <v>122</v>
      </c>
    </row>
    <row r="606" spans="1:65" s="13" customFormat="1" ht="11.25">
      <c r="B606" s="158"/>
      <c r="D606" s="159" t="s">
        <v>133</v>
      </c>
      <c r="E606" s="160" t="s">
        <v>3</v>
      </c>
      <c r="F606" s="161" t="s">
        <v>899</v>
      </c>
      <c r="H606" s="162">
        <v>4.5</v>
      </c>
      <c r="I606" s="163"/>
      <c r="L606" s="158"/>
      <c r="M606" s="164"/>
      <c r="N606" s="165"/>
      <c r="O606" s="165"/>
      <c r="P606" s="165"/>
      <c r="Q606" s="165"/>
      <c r="R606" s="165"/>
      <c r="S606" s="165"/>
      <c r="T606" s="166"/>
      <c r="AT606" s="160" t="s">
        <v>133</v>
      </c>
      <c r="AU606" s="160" t="s">
        <v>80</v>
      </c>
      <c r="AV606" s="13" t="s">
        <v>80</v>
      </c>
      <c r="AW606" s="13" t="s">
        <v>33</v>
      </c>
      <c r="AX606" s="13" t="s">
        <v>71</v>
      </c>
      <c r="AY606" s="160" t="s">
        <v>122</v>
      </c>
    </row>
    <row r="607" spans="1:65" s="13" customFormat="1" ht="11.25">
      <c r="B607" s="158"/>
      <c r="D607" s="159" t="s">
        <v>133</v>
      </c>
      <c r="E607" s="160" t="s">
        <v>3</v>
      </c>
      <c r="F607" s="161" t="s">
        <v>900</v>
      </c>
      <c r="H607" s="162">
        <v>5</v>
      </c>
      <c r="I607" s="163"/>
      <c r="L607" s="158"/>
      <c r="M607" s="164"/>
      <c r="N607" s="165"/>
      <c r="O607" s="165"/>
      <c r="P607" s="165"/>
      <c r="Q607" s="165"/>
      <c r="R607" s="165"/>
      <c r="S607" s="165"/>
      <c r="T607" s="166"/>
      <c r="AT607" s="160" t="s">
        <v>133</v>
      </c>
      <c r="AU607" s="160" t="s">
        <v>80</v>
      </c>
      <c r="AV607" s="13" t="s">
        <v>80</v>
      </c>
      <c r="AW607" s="13" t="s">
        <v>33</v>
      </c>
      <c r="AX607" s="13" t="s">
        <v>71</v>
      </c>
      <c r="AY607" s="160" t="s">
        <v>122</v>
      </c>
    </row>
    <row r="608" spans="1:65" s="13" customFormat="1" ht="11.25">
      <c r="B608" s="158"/>
      <c r="D608" s="159" t="s">
        <v>133</v>
      </c>
      <c r="E608" s="160" t="s">
        <v>3</v>
      </c>
      <c r="F608" s="161" t="s">
        <v>901</v>
      </c>
      <c r="H608" s="162">
        <v>1</v>
      </c>
      <c r="I608" s="163"/>
      <c r="L608" s="158"/>
      <c r="M608" s="164"/>
      <c r="N608" s="165"/>
      <c r="O608" s="165"/>
      <c r="P608" s="165"/>
      <c r="Q608" s="165"/>
      <c r="R608" s="165"/>
      <c r="S608" s="165"/>
      <c r="T608" s="166"/>
      <c r="AT608" s="160" t="s">
        <v>133</v>
      </c>
      <c r="AU608" s="160" t="s">
        <v>80</v>
      </c>
      <c r="AV608" s="13" t="s">
        <v>80</v>
      </c>
      <c r="AW608" s="13" t="s">
        <v>33</v>
      </c>
      <c r="AX608" s="13" t="s">
        <v>71</v>
      </c>
      <c r="AY608" s="160" t="s">
        <v>122</v>
      </c>
    </row>
    <row r="609" spans="1:65" s="13" customFormat="1" ht="11.25">
      <c r="B609" s="158"/>
      <c r="D609" s="159" t="s">
        <v>133</v>
      </c>
      <c r="E609" s="160" t="s">
        <v>3</v>
      </c>
      <c r="F609" s="161" t="s">
        <v>902</v>
      </c>
      <c r="H609" s="162">
        <v>4.5</v>
      </c>
      <c r="I609" s="163"/>
      <c r="L609" s="158"/>
      <c r="M609" s="164"/>
      <c r="N609" s="165"/>
      <c r="O609" s="165"/>
      <c r="P609" s="165"/>
      <c r="Q609" s="165"/>
      <c r="R609" s="165"/>
      <c r="S609" s="165"/>
      <c r="T609" s="166"/>
      <c r="AT609" s="160" t="s">
        <v>133</v>
      </c>
      <c r="AU609" s="160" t="s">
        <v>80</v>
      </c>
      <c r="AV609" s="13" t="s">
        <v>80</v>
      </c>
      <c r="AW609" s="13" t="s">
        <v>33</v>
      </c>
      <c r="AX609" s="13" t="s">
        <v>71</v>
      </c>
      <c r="AY609" s="160" t="s">
        <v>122</v>
      </c>
    </row>
    <row r="610" spans="1:65" s="15" customFormat="1" ht="11.25">
      <c r="B610" s="174"/>
      <c r="D610" s="159" t="s">
        <v>133</v>
      </c>
      <c r="E610" s="175" t="s">
        <v>3</v>
      </c>
      <c r="F610" s="176" t="s">
        <v>145</v>
      </c>
      <c r="H610" s="177">
        <v>20.85</v>
      </c>
      <c r="I610" s="178"/>
      <c r="L610" s="174"/>
      <c r="M610" s="179"/>
      <c r="N610" s="180"/>
      <c r="O610" s="180"/>
      <c r="P610" s="180"/>
      <c r="Q610" s="180"/>
      <c r="R610" s="180"/>
      <c r="S610" s="180"/>
      <c r="T610" s="181"/>
      <c r="AT610" s="175" t="s">
        <v>133</v>
      </c>
      <c r="AU610" s="175" t="s">
        <v>80</v>
      </c>
      <c r="AV610" s="15" t="s">
        <v>129</v>
      </c>
      <c r="AW610" s="15" t="s">
        <v>33</v>
      </c>
      <c r="AX610" s="15" t="s">
        <v>15</v>
      </c>
      <c r="AY610" s="175" t="s">
        <v>122</v>
      </c>
    </row>
    <row r="611" spans="1:65" s="2" customFormat="1" ht="33" customHeight="1">
      <c r="A611" s="34"/>
      <c r="B611" s="139"/>
      <c r="C611" s="140" t="s">
        <v>903</v>
      </c>
      <c r="D611" s="140" t="s">
        <v>124</v>
      </c>
      <c r="E611" s="141" t="s">
        <v>904</v>
      </c>
      <c r="F611" s="142" t="s">
        <v>905</v>
      </c>
      <c r="G611" s="143" t="s">
        <v>290</v>
      </c>
      <c r="H611" s="144">
        <v>66.8</v>
      </c>
      <c r="I611" s="145"/>
      <c r="J611" s="146">
        <f>ROUND(I611*H611,2)</f>
        <v>0</v>
      </c>
      <c r="K611" s="142" t="s">
        <v>128</v>
      </c>
      <c r="L611" s="35"/>
      <c r="M611" s="147" t="s">
        <v>3</v>
      </c>
      <c r="N611" s="148" t="s">
        <v>42</v>
      </c>
      <c r="O611" s="55"/>
      <c r="P611" s="149">
        <f>O611*H611</f>
        <v>0</v>
      </c>
      <c r="Q611" s="149">
        <v>1.6900000000000001E-3</v>
      </c>
      <c r="R611" s="149">
        <f>Q611*H611</f>
        <v>0.11289200000000001</v>
      </c>
      <c r="S611" s="149">
        <v>0</v>
      </c>
      <c r="T611" s="150">
        <f>S611*H611</f>
        <v>0</v>
      </c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R611" s="151" t="s">
        <v>229</v>
      </c>
      <c r="AT611" s="151" t="s">
        <v>124</v>
      </c>
      <c r="AU611" s="151" t="s">
        <v>80</v>
      </c>
      <c r="AY611" s="19" t="s">
        <v>122</v>
      </c>
      <c r="BE611" s="152">
        <f>IF(N611="základní",J611,0)</f>
        <v>0</v>
      </c>
      <c r="BF611" s="152">
        <f>IF(N611="snížená",J611,0)</f>
        <v>0</v>
      </c>
      <c r="BG611" s="152">
        <f>IF(N611="zákl. přenesená",J611,0)</f>
        <v>0</v>
      </c>
      <c r="BH611" s="152">
        <f>IF(N611="sníž. přenesená",J611,0)</f>
        <v>0</v>
      </c>
      <c r="BI611" s="152">
        <f>IF(N611="nulová",J611,0)</f>
        <v>0</v>
      </c>
      <c r="BJ611" s="19" t="s">
        <v>15</v>
      </c>
      <c r="BK611" s="152">
        <f>ROUND(I611*H611,2)</f>
        <v>0</v>
      </c>
      <c r="BL611" s="19" t="s">
        <v>229</v>
      </c>
      <c r="BM611" s="151" t="s">
        <v>906</v>
      </c>
    </row>
    <row r="612" spans="1:65" s="2" customFormat="1" ht="11.25">
      <c r="A612" s="34"/>
      <c r="B612" s="35"/>
      <c r="C612" s="34"/>
      <c r="D612" s="153" t="s">
        <v>131</v>
      </c>
      <c r="E612" s="34"/>
      <c r="F612" s="154" t="s">
        <v>907</v>
      </c>
      <c r="G612" s="34"/>
      <c r="H612" s="34"/>
      <c r="I612" s="155"/>
      <c r="J612" s="34"/>
      <c r="K612" s="34"/>
      <c r="L612" s="35"/>
      <c r="M612" s="156"/>
      <c r="N612" s="157"/>
      <c r="O612" s="55"/>
      <c r="P612" s="55"/>
      <c r="Q612" s="55"/>
      <c r="R612" s="55"/>
      <c r="S612" s="55"/>
      <c r="T612" s="56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T612" s="19" t="s">
        <v>131</v>
      </c>
      <c r="AU612" s="19" t="s">
        <v>80</v>
      </c>
    </row>
    <row r="613" spans="1:65" s="2" customFormat="1" ht="44.25" customHeight="1">
      <c r="A613" s="34"/>
      <c r="B613" s="139"/>
      <c r="C613" s="140" t="s">
        <v>908</v>
      </c>
      <c r="D613" s="140" t="s">
        <v>124</v>
      </c>
      <c r="E613" s="141" t="s">
        <v>909</v>
      </c>
      <c r="F613" s="142" t="s">
        <v>910</v>
      </c>
      <c r="G613" s="143" t="s">
        <v>332</v>
      </c>
      <c r="H613" s="144">
        <v>4</v>
      </c>
      <c r="I613" s="145"/>
      <c r="J613" s="146">
        <f>ROUND(I613*H613,2)</f>
        <v>0</v>
      </c>
      <c r="K613" s="142" t="s">
        <v>128</v>
      </c>
      <c r="L613" s="35"/>
      <c r="M613" s="147" t="s">
        <v>3</v>
      </c>
      <c r="N613" s="148" t="s">
        <v>42</v>
      </c>
      <c r="O613" s="55"/>
      <c r="P613" s="149">
        <f>O613*H613</f>
        <v>0</v>
      </c>
      <c r="Q613" s="149">
        <v>3.6000000000000002E-4</v>
      </c>
      <c r="R613" s="149">
        <f>Q613*H613</f>
        <v>1.4400000000000001E-3</v>
      </c>
      <c r="S613" s="149">
        <v>0</v>
      </c>
      <c r="T613" s="150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51" t="s">
        <v>229</v>
      </c>
      <c r="AT613" s="151" t="s">
        <v>124</v>
      </c>
      <c r="AU613" s="151" t="s">
        <v>80</v>
      </c>
      <c r="AY613" s="19" t="s">
        <v>122</v>
      </c>
      <c r="BE613" s="152">
        <f>IF(N613="základní",J613,0)</f>
        <v>0</v>
      </c>
      <c r="BF613" s="152">
        <f>IF(N613="snížená",J613,0)</f>
        <v>0</v>
      </c>
      <c r="BG613" s="152">
        <f>IF(N613="zákl. přenesená",J613,0)</f>
        <v>0</v>
      </c>
      <c r="BH613" s="152">
        <f>IF(N613="sníž. přenesená",J613,0)</f>
        <v>0</v>
      </c>
      <c r="BI613" s="152">
        <f>IF(N613="nulová",J613,0)</f>
        <v>0</v>
      </c>
      <c r="BJ613" s="19" t="s">
        <v>15</v>
      </c>
      <c r="BK613" s="152">
        <f>ROUND(I613*H613,2)</f>
        <v>0</v>
      </c>
      <c r="BL613" s="19" t="s">
        <v>229</v>
      </c>
      <c r="BM613" s="151" t="s">
        <v>911</v>
      </c>
    </row>
    <row r="614" spans="1:65" s="2" customFormat="1" ht="11.25">
      <c r="A614" s="34"/>
      <c r="B614" s="35"/>
      <c r="C614" s="34"/>
      <c r="D614" s="153" t="s">
        <v>131</v>
      </c>
      <c r="E614" s="34"/>
      <c r="F614" s="154" t="s">
        <v>912</v>
      </c>
      <c r="G614" s="34"/>
      <c r="H614" s="34"/>
      <c r="I614" s="155"/>
      <c r="J614" s="34"/>
      <c r="K614" s="34"/>
      <c r="L614" s="35"/>
      <c r="M614" s="156"/>
      <c r="N614" s="157"/>
      <c r="O614" s="55"/>
      <c r="P614" s="55"/>
      <c r="Q614" s="55"/>
      <c r="R614" s="55"/>
      <c r="S614" s="55"/>
      <c r="T614" s="56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T614" s="19" t="s">
        <v>131</v>
      </c>
      <c r="AU614" s="19" t="s">
        <v>80</v>
      </c>
    </row>
    <row r="615" spans="1:65" s="2" customFormat="1" ht="37.9" customHeight="1">
      <c r="A615" s="34"/>
      <c r="B615" s="139"/>
      <c r="C615" s="140" t="s">
        <v>913</v>
      </c>
      <c r="D615" s="140" t="s">
        <v>124</v>
      </c>
      <c r="E615" s="141" t="s">
        <v>914</v>
      </c>
      <c r="F615" s="142" t="s">
        <v>915</v>
      </c>
      <c r="G615" s="143" t="s">
        <v>290</v>
      </c>
      <c r="H615" s="144">
        <v>14.4</v>
      </c>
      <c r="I615" s="145"/>
      <c r="J615" s="146">
        <f>ROUND(I615*H615,2)</f>
        <v>0</v>
      </c>
      <c r="K615" s="142" t="s">
        <v>128</v>
      </c>
      <c r="L615" s="35"/>
      <c r="M615" s="147" t="s">
        <v>3</v>
      </c>
      <c r="N615" s="148" t="s">
        <v>42</v>
      </c>
      <c r="O615" s="55"/>
      <c r="P615" s="149">
        <f>O615*H615</f>
        <v>0</v>
      </c>
      <c r="Q615" s="149">
        <v>2.0999999999999999E-3</v>
      </c>
      <c r="R615" s="149">
        <f>Q615*H615</f>
        <v>3.024E-2</v>
      </c>
      <c r="S615" s="149">
        <v>0</v>
      </c>
      <c r="T615" s="150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51" t="s">
        <v>229</v>
      </c>
      <c r="AT615" s="151" t="s">
        <v>124</v>
      </c>
      <c r="AU615" s="151" t="s">
        <v>80</v>
      </c>
      <c r="AY615" s="19" t="s">
        <v>122</v>
      </c>
      <c r="BE615" s="152">
        <f>IF(N615="základní",J615,0)</f>
        <v>0</v>
      </c>
      <c r="BF615" s="152">
        <f>IF(N615="snížená",J615,0)</f>
        <v>0</v>
      </c>
      <c r="BG615" s="152">
        <f>IF(N615="zákl. přenesená",J615,0)</f>
        <v>0</v>
      </c>
      <c r="BH615" s="152">
        <f>IF(N615="sníž. přenesená",J615,0)</f>
        <v>0</v>
      </c>
      <c r="BI615" s="152">
        <f>IF(N615="nulová",J615,0)</f>
        <v>0</v>
      </c>
      <c r="BJ615" s="19" t="s">
        <v>15</v>
      </c>
      <c r="BK615" s="152">
        <f>ROUND(I615*H615,2)</f>
        <v>0</v>
      </c>
      <c r="BL615" s="19" t="s">
        <v>229</v>
      </c>
      <c r="BM615" s="151" t="s">
        <v>916</v>
      </c>
    </row>
    <row r="616" spans="1:65" s="2" customFormat="1" ht="11.25">
      <c r="A616" s="34"/>
      <c r="B616" s="35"/>
      <c r="C616" s="34"/>
      <c r="D616" s="153" t="s">
        <v>131</v>
      </c>
      <c r="E616" s="34"/>
      <c r="F616" s="154" t="s">
        <v>917</v>
      </c>
      <c r="G616" s="34"/>
      <c r="H616" s="34"/>
      <c r="I616" s="155"/>
      <c r="J616" s="34"/>
      <c r="K616" s="34"/>
      <c r="L616" s="35"/>
      <c r="M616" s="156"/>
      <c r="N616" s="157"/>
      <c r="O616" s="55"/>
      <c r="P616" s="55"/>
      <c r="Q616" s="55"/>
      <c r="R616" s="55"/>
      <c r="S616" s="55"/>
      <c r="T616" s="56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T616" s="19" t="s">
        <v>131</v>
      </c>
      <c r="AU616" s="19" t="s">
        <v>80</v>
      </c>
    </row>
    <row r="617" spans="1:65" s="13" customFormat="1" ht="11.25">
      <c r="B617" s="158"/>
      <c r="D617" s="159" t="s">
        <v>133</v>
      </c>
      <c r="E617" s="160" t="s">
        <v>3</v>
      </c>
      <c r="F617" s="161" t="s">
        <v>918</v>
      </c>
      <c r="H617" s="162">
        <v>14.4</v>
      </c>
      <c r="I617" s="163"/>
      <c r="L617" s="158"/>
      <c r="M617" s="164"/>
      <c r="N617" s="165"/>
      <c r="O617" s="165"/>
      <c r="P617" s="165"/>
      <c r="Q617" s="165"/>
      <c r="R617" s="165"/>
      <c r="S617" s="165"/>
      <c r="T617" s="166"/>
      <c r="AT617" s="160" t="s">
        <v>133</v>
      </c>
      <c r="AU617" s="160" t="s">
        <v>80</v>
      </c>
      <c r="AV617" s="13" t="s">
        <v>80</v>
      </c>
      <c r="AW617" s="13" t="s">
        <v>33</v>
      </c>
      <c r="AX617" s="13" t="s">
        <v>15</v>
      </c>
      <c r="AY617" s="160" t="s">
        <v>122</v>
      </c>
    </row>
    <row r="618" spans="1:65" s="2" customFormat="1" ht="49.15" customHeight="1">
      <c r="A618" s="34"/>
      <c r="B618" s="139"/>
      <c r="C618" s="140" t="s">
        <v>919</v>
      </c>
      <c r="D618" s="140" t="s">
        <v>124</v>
      </c>
      <c r="E618" s="141" t="s">
        <v>920</v>
      </c>
      <c r="F618" s="142" t="s">
        <v>921</v>
      </c>
      <c r="G618" s="143" t="s">
        <v>184</v>
      </c>
      <c r="H618" s="144">
        <v>0.34200000000000003</v>
      </c>
      <c r="I618" s="145"/>
      <c r="J618" s="146">
        <f>ROUND(I618*H618,2)</f>
        <v>0</v>
      </c>
      <c r="K618" s="142" t="s">
        <v>128</v>
      </c>
      <c r="L618" s="35"/>
      <c r="M618" s="147" t="s">
        <v>3</v>
      </c>
      <c r="N618" s="148" t="s">
        <v>42</v>
      </c>
      <c r="O618" s="55"/>
      <c r="P618" s="149">
        <f>O618*H618</f>
        <v>0</v>
      </c>
      <c r="Q618" s="149">
        <v>0</v>
      </c>
      <c r="R618" s="149">
        <f>Q618*H618</f>
        <v>0</v>
      </c>
      <c r="S618" s="149">
        <v>0</v>
      </c>
      <c r="T618" s="150">
        <f>S618*H618</f>
        <v>0</v>
      </c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R618" s="151" t="s">
        <v>229</v>
      </c>
      <c r="AT618" s="151" t="s">
        <v>124</v>
      </c>
      <c r="AU618" s="151" t="s">
        <v>80</v>
      </c>
      <c r="AY618" s="19" t="s">
        <v>122</v>
      </c>
      <c r="BE618" s="152">
        <f>IF(N618="základní",J618,0)</f>
        <v>0</v>
      </c>
      <c r="BF618" s="152">
        <f>IF(N618="snížená",J618,0)</f>
        <v>0</v>
      </c>
      <c r="BG618" s="152">
        <f>IF(N618="zákl. přenesená",J618,0)</f>
        <v>0</v>
      </c>
      <c r="BH618" s="152">
        <f>IF(N618="sníž. přenesená",J618,0)</f>
        <v>0</v>
      </c>
      <c r="BI618" s="152">
        <f>IF(N618="nulová",J618,0)</f>
        <v>0</v>
      </c>
      <c r="BJ618" s="19" t="s">
        <v>15</v>
      </c>
      <c r="BK618" s="152">
        <f>ROUND(I618*H618,2)</f>
        <v>0</v>
      </c>
      <c r="BL618" s="19" t="s">
        <v>229</v>
      </c>
      <c r="BM618" s="151" t="s">
        <v>922</v>
      </c>
    </row>
    <row r="619" spans="1:65" s="2" customFormat="1" ht="11.25">
      <c r="A619" s="34"/>
      <c r="B619" s="35"/>
      <c r="C619" s="34"/>
      <c r="D619" s="153" t="s">
        <v>131</v>
      </c>
      <c r="E619" s="34"/>
      <c r="F619" s="154" t="s">
        <v>923</v>
      </c>
      <c r="G619" s="34"/>
      <c r="H619" s="34"/>
      <c r="I619" s="155"/>
      <c r="J619" s="34"/>
      <c r="K619" s="34"/>
      <c r="L619" s="35"/>
      <c r="M619" s="156"/>
      <c r="N619" s="157"/>
      <c r="O619" s="55"/>
      <c r="P619" s="55"/>
      <c r="Q619" s="55"/>
      <c r="R619" s="55"/>
      <c r="S619" s="55"/>
      <c r="T619" s="56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T619" s="19" t="s">
        <v>131</v>
      </c>
      <c r="AU619" s="19" t="s">
        <v>80</v>
      </c>
    </row>
    <row r="620" spans="1:65" s="12" customFormat="1" ht="22.9" customHeight="1">
      <c r="B620" s="126"/>
      <c r="D620" s="127" t="s">
        <v>70</v>
      </c>
      <c r="E620" s="137" t="s">
        <v>924</v>
      </c>
      <c r="F620" s="137" t="s">
        <v>925</v>
      </c>
      <c r="I620" s="129"/>
      <c r="J620" s="138">
        <f>BK620</f>
        <v>0</v>
      </c>
      <c r="L620" s="126"/>
      <c r="M620" s="131"/>
      <c r="N620" s="132"/>
      <c r="O620" s="132"/>
      <c r="P620" s="133">
        <f>SUM(P621:P668)</f>
        <v>0</v>
      </c>
      <c r="Q620" s="132"/>
      <c r="R620" s="133">
        <f>SUM(R621:R668)</f>
        <v>29.491529969999998</v>
      </c>
      <c r="S620" s="132"/>
      <c r="T620" s="134">
        <f>SUM(T621:T668)</f>
        <v>0</v>
      </c>
      <c r="AR620" s="127" t="s">
        <v>80</v>
      </c>
      <c r="AT620" s="135" t="s">
        <v>70</v>
      </c>
      <c r="AU620" s="135" t="s">
        <v>15</v>
      </c>
      <c r="AY620" s="127" t="s">
        <v>122</v>
      </c>
      <c r="BK620" s="136">
        <f>SUM(BK621:BK668)</f>
        <v>0</v>
      </c>
    </row>
    <row r="621" spans="1:65" s="2" customFormat="1" ht="24.2" customHeight="1">
      <c r="A621" s="34"/>
      <c r="B621" s="139"/>
      <c r="C621" s="140" t="s">
        <v>926</v>
      </c>
      <c r="D621" s="140" t="s">
        <v>124</v>
      </c>
      <c r="E621" s="141" t="s">
        <v>927</v>
      </c>
      <c r="F621" s="142" t="s">
        <v>928</v>
      </c>
      <c r="G621" s="143" t="s">
        <v>127</v>
      </c>
      <c r="H621" s="144">
        <v>433.81</v>
      </c>
      <c r="I621" s="145"/>
      <c r="J621" s="146">
        <f>ROUND(I621*H621,2)</f>
        <v>0</v>
      </c>
      <c r="K621" s="142" t="s">
        <v>128</v>
      </c>
      <c r="L621" s="35"/>
      <c r="M621" s="147" t="s">
        <v>3</v>
      </c>
      <c r="N621" s="148" t="s">
        <v>42</v>
      </c>
      <c r="O621" s="55"/>
      <c r="P621" s="149">
        <f>O621*H621</f>
        <v>0</v>
      </c>
      <c r="Q621" s="149">
        <v>6.6299999999999998E-2</v>
      </c>
      <c r="R621" s="149">
        <f>Q621*H621</f>
        <v>28.761603000000001</v>
      </c>
      <c r="S621" s="149">
        <v>0</v>
      </c>
      <c r="T621" s="150">
        <f>S621*H621</f>
        <v>0</v>
      </c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R621" s="151" t="s">
        <v>229</v>
      </c>
      <c r="AT621" s="151" t="s">
        <v>124</v>
      </c>
      <c r="AU621" s="151" t="s">
        <v>80</v>
      </c>
      <c r="AY621" s="19" t="s">
        <v>122</v>
      </c>
      <c r="BE621" s="152">
        <f>IF(N621="základní",J621,0)</f>
        <v>0</v>
      </c>
      <c r="BF621" s="152">
        <f>IF(N621="snížená",J621,0)</f>
        <v>0</v>
      </c>
      <c r="BG621" s="152">
        <f>IF(N621="zákl. přenesená",J621,0)</f>
        <v>0</v>
      </c>
      <c r="BH621" s="152">
        <f>IF(N621="sníž. přenesená",J621,0)</f>
        <v>0</v>
      </c>
      <c r="BI621" s="152">
        <f>IF(N621="nulová",J621,0)</f>
        <v>0</v>
      </c>
      <c r="BJ621" s="19" t="s">
        <v>15</v>
      </c>
      <c r="BK621" s="152">
        <f>ROUND(I621*H621,2)</f>
        <v>0</v>
      </c>
      <c r="BL621" s="19" t="s">
        <v>229</v>
      </c>
      <c r="BM621" s="151" t="s">
        <v>929</v>
      </c>
    </row>
    <row r="622" spans="1:65" s="2" customFormat="1" ht="11.25">
      <c r="A622" s="34"/>
      <c r="B622" s="35"/>
      <c r="C622" s="34"/>
      <c r="D622" s="153" t="s">
        <v>131</v>
      </c>
      <c r="E622" s="34"/>
      <c r="F622" s="154" t="s">
        <v>930</v>
      </c>
      <c r="G622" s="34"/>
      <c r="H622" s="34"/>
      <c r="I622" s="155"/>
      <c r="J622" s="34"/>
      <c r="K622" s="34"/>
      <c r="L622" s="35"/>
      <c r="M622" s="156"/>
      <c r="N622" s="157"/>
      <c r="O622" s="55"/>
      <c r="P622" s="55"/>
      <c r="Q622" s="55"/>
      <c r="R622" s="55"/>
      <c r="S622" s="55"/>
      <c r="T622" s="56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T622" s="19" t="s">
        <v>131</v>
      </c>
      <c r="AU622" s="19" t="s">
        <v>80</v>
      </c>
    </row>
    <row r="623" spans="1:65" s="14" customFormat="1" ht="11.25">
      <c r="B623" s="167"/>
      <c r="D623" s="159" t="s">
        <v>133</v>
      </c>
      <c r="E623" s="168" t="s">
        <v>3</v>
      </c>
      <c r="F623" s="169" t="s">
        <v>812</v>
      </c>
      <c r="H623" s="168" t="s">
        <v>3</v>
      </c>
      <c r="I623" s="170"/>
      <c r="L623" s="167"/>
      <c r="M623" s="171"/>
      <c r="N623" s="172"/>
      <c r="O623" s="172"/>
      <c r="P623" s="172"/>
      <c r="Q623" s="172"/>
      <c r="R623" s="172"/>
      <c r="S623" s="172"/>
      <c r="T623" s="173"/>
      <c r="AT623" s="168" t="s">
        <v>133</v>
      </c>
      <c r="AU623" s="168" t="s">
        <v>80</v>
      </c>
      <c r="AV623" s="14" t="s">
        <v>15</v>
      </c>
      <c r="AW623" s="14" t="s">
        <v>33</v>
      </c>
      <c r="AX623" s="14" t="s">
        <v>71</v>
      </c>
      <c r="AY623" s="168" t="s">
        <v>122</v>
      </c>
    </row>
    <row r="624" spans="1:65" s="13" customFormat="1" ht="11.25">
      <c r="B624" s="158"/>
      <c r="D624" s="159" t="s">
        <v>133</v>
      </c>
      <c r="E624" s="160" t="s">
        <v>3</v>
      </c>
      <c r="F624" s="161" t="s">
        <v>813</v>
      </c>
      <c r="H624" s="162">
        <v>344.62799999999999</v>
      </c>
      <c r="I624" s="163"/>
      <c r="L624" s="158"/>
      <c r="M624" s="164"/>
      <c r="N624" s="165"/>
      <c r="O624" s="165"/>
      <c r="P624" s="165"/>
      <c r="Q624" s="165"/>
      <c r="R624" s="165"/>
      <c r="S624" s="165"/>
      <c r="T624" s="166"/>
      <c r="AT624" s="160" t="s">
        <v>133</v>
      </c>
      <c r="AU624" s="160" t="s">
        <v>80</v>
      </c>
      <c r="AV624" s="13" t="s">
        <v>80</v>
      </c>
      <c r="AW624" s="13" t="s">
        <v>33</v>
      </c>
      <c r="AX624" s="13" t="s">
        <v>71</v>
      </c>
      <c r="AY624" s="160" t="s">
        <v>122</v>
      </c>
    </row>
    <row r="625" spans="1:65" s="13" customFormat="1" ht="11.25">
      <c r="B625" s="158"/>
      <c r="D625" s="159" t="s">
        <v>133</v>
      </c>
      <c r="E625" s="160" t="s">
        <v>3</v>
      </c>
      <c r="F625" s="161" t="s">
        <v>931</v>
      </c>
      <c r="H625" s="162">
        <v>-7.3470000000000004</v>
      </c>
      <c r="I625" s="163"/>
      <c r="L625" s="158"/>
      <c r="M625" s="164"/>
      <c r="N625" s="165"/>
      <c r="O625" s="165"/>
      <c r="P625" s="165"/>
      <c r="Q625" s="165"/>
      <c r="R625" s="165"/>
      <c r="S625" s="165"/>
      <c r="T625" s="166"/>
      <c r="AT625" s="160" t="s">
        <v>133</v>
      </c>
      <c r="AU625" s="160" t="s">
        <v>80</v>
      </c>
      <c r="AV625" s="13" t="s">
        <v>80</v>
      </c>
      <c r="AW625" s="13" t="s">
        <v>33</v>
      </c>
      <c r="AX625" s="13" t="s">
        <v>71</v>
      </c>
      <c r="AY625" s="160" t="s">
        <v>122</v>
      </c>
    </row>
    <row r="626" spans="1:65" s="14" customFormat="1" ht="11.25">
      <c r="B626" s="167"/>
      <c r="D626" s="159" t="s">
        <v>133</v>
      </c>
      <c r="E626" s="168" t="s">
        <v>3</v>
      </c>
      <c r="F626" s="169" t="s">
        <v>814</v>
      </c>
      <c r="H626" s="168" t="s">
        <v>3</v>
      </c>
      <c r="I626" s="170"/>
      <c r="L626" s="167"/>
      <c r="M626" s="171"/>
      <c r="N626" s="172"/>
      <c r="O626" s="172"/>
      <c r="P626" s="172"/>
      <c r="Q626" s="172"/>
      <c r="R626" s="172"/>
      <c r="S626" s="172"/>
      <c r="T626" s="173"/>
      <c r="AT626" s="168" t="s">
        <v>133</v>
      </c>
      <c r="AU626" s="168" t="s">
        <v>80</v>
      </c>
      <c r="AV626" s="14" t="s">
        <v>15</v>
      </c>
      <c r="AW626" s="14" t="s">
        <v>33</v>
      </c>
      <c r="AX626" s="14" t="s">
        <v>71</v>
      </c>
      <c r="AY626" s="168" t="s">
        <v>122</v>
      </c>
    </row>
    <row r="627" spans="1:65" s="13" customFormat="1" ht="11.25">
      <c r="B627" s="158"/>
      <c r="D627" s="159" t="s">
        <v>133</v>
      </c>
      <c r="E627" s="160" t="s">
        <v>3</v>
      </c>
      <c r="F627" s="161" t="s">
        <v>815</v>
      </c>
      <c r="H627" s="162">
        <v>96.528999999999996</v>
      </c>
      <c r="I627" s="163"/>
      <c r="L627" s="158"/>
      <c r="M627" s="164"/>
      <c r="N627" s="165"/>
      <c r="O627" s="165"/>
      <c r="P627" s="165"/>
      <c r="Q627" s="165"/>
      <c r="R627" s="165"/>
      <c r="S627" s="165"/>
      <c r="T627" s="166"/>
      <c r="AT627" s="160" t="s">
        <v>133</v>
      </c>
      <c r="AU627" s="160" t="s">
        <v>80</v>
      </c>
      <c r="AV627" s="13" t="s">
        <v>80</v>
      </c>
      <c r="AW627" s="13" t="s">
        <v>33</v>
      </c>
      <c r="AX627" s="13" t="s">
        <v>71</v>
      </c>
      <c r="AY627" s="160" t="s">
        <v>122</v>
      </c>
    </row>
    <row r="628" spans="1:65" s="15" customFormat="1" ht="11.25">
      <c r="B628" s="174"/>
      <c r="D628" s="159" t="s">
        <v>133</v>
      </c>
      <c r="E628" s="175" t="s">
        <v>3</v>
      </c>
      <c r="F628" s="176" t="s">
        <v>145</v>
      </c>
      <c r="H628" s="177">
        <v>433.81</v>
      </c>
      <c r="I628" s="178"/>
      <c r="L628" s="174"/>
      <c r="M628" s="179"/>
      <c r="N628" s="180"/>
      <c r="O628" s="180"/>
      <c r="P628" s="180"/>
      <c r="Q628" s="180"/>
      <c r="R628" s="180"/>
      <c r="S628" s="180"/>
      <c r="T628" s="181"/>
      <c r="AT628" s="175" t="s">
        <v>133</v>
      </c>
      <c r="AU628" s="175" t="s">
        <v>80</v>
      </c>
      <c r="AV628" s="15" t="s">
        <v>129</v>
      </c>
      <c r="AW628" s="15" t="s">
        <v>33</v>
      </c>
      <c r="AX628" s="15" t="s">
        <v>15</v>
      </c>
      <c r="AY628" s="175" t="s">
        <v>122</v>
      </c>
    </row>
    <row r="629" spans="1:65" s="2" customFormat="1" ht="37.9" customHeight="1">
      <c r="A629" s="34"/>
      <c r="B629" s="139"/>
      <c r="C629" s="140" t="s">
        <v>932</v>
      </c>
      <c r="D629" s="140" t="s">
        <v>124</v>
      </c>
      <c r="E629" s="141" t="s">
        <v>933</v>
      </c>
      <c r="F629" s="142" t="s">
        <v>934</v>
      </c>
      <c r="G629" s="143" t="s">
        <v>127</v>
      </c>
      <c r="H629" s="144">
        <v>433.81</v>
      </c>
      <c r="I629" s="145"/>
      <c r="J629" s="146">
        <f>ROUND(I629*H629,2)</f>
        <v>0</v>
      </c>
      <c r="K629" s="142" t="s">
        <v>3</v>
      </c>
      <c r="L629" s="35"/>
      <c r="M629" s="147" t="s">
        <v>3</v>
      </c>
      <c r="N629" s="148" t="s">
        <v>42</v>
      </c>
      <c r="O629" s="55"/>
      <c r="P629" s="149">
        <f>O629*H629</f>
        <v>0</v>
      </c>
      <c r="Q629" s="149">
        <v>0</v>
      </c>
      <c r="R629" s="149">
        <f>Q629*H629</f>
        <v>0</v>
      </c>
      <c r="S629" s="149">
        <v>0</v>
      </c>
      <c r="T629" s="150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51" t="s">
        <v>229</v>
      </c>
      <c r="AT629" s="151" t="s">
        <v>124</v>
      </c>
      <c r="AU629" s="151" t="s">
        <v>80</v>
      </c>
      <c r="AY629" s="19" t="s">
        <v>122</v>
      </c>
      <c r="BE629" s="152">
        <f>IF(N629="základní",J629,0)</f>
        <v>0</v>
      </c>
      <c r="BF629" s="152">
        <f>IF(N629="snížená",J629,0)</f>
        <v>0</v>
      </c>
      <c r="BG629" s="152">
        <f>IF(N629="zákl. přenesená",J629,0)</f>
        <v>0</v>
      </c>
      <c r="BH629" s="152">
        <f>IF(N629="sníž. přenesená",J629,0)</f>
        <v>0</v>
      </c>
      <c r="BI629" s="152">
        <f>IF(N629="nulová",J629,0)</f>
        <v>0</v>
      </c>
      <c r="BJ629" s="19" t="s">
        <v>15</v>
      </c>
      <c r="BK629" s="152">
        <f>ROUND(I629*H629,2)</f>
        <v>0</v>
      </c>
      <c r="BL629" s="19" t="s">
        <v>229</v>
      </c>
      <c r="BM629" s="151" t="s">
        <v>935</v>
      </c>
    </row>
    <row r="630" spans="1:65" s="2" customFormat="1" ht="24.2" customHeight="1">
      <c r="A630" s="34"/>
      <c r="B630" s="139"/>
      <c r="C630" s="140" t="s">
        <v>936</v>
      </c>
      <c r="D630" s="140" t="s">
        <v>124</v>
      </c>
      <c r="E630" s="141" t="s">
        <v>937</v>
      </c>
      <c r="F630" s="142" t="s">
        <v>938</v>
      </c>
      <c r="G630" s="143" t="s">
        <v>127</v>
      </c>
      <c r="H630" s="144">
        <v>337.28100000000001</v>
      </c>
      <c r="I630" s="145"/>
      <c r="J630" s="146">
        <f>ROUND(I630*H630,2)</f>
        <v>0</v>
      </c>
      <c r="K630" s="142" t="s">
        <v>128</v>
      </c>
      <c r="L630" s="35"/>
      <c r="M630" s="147" t="s">
        <v>3</v>
      </c>
      <c r="N630" s="148" t="s">
        <v>42</v>
      </c>
      <c r="O630" s="55"/>
      <c r="P630" s="149">
        <f>O630*H630</f>
        <v>0</v>
      </c>
      <c r="Q630" s="149">
        <v>0</v>
      </c>
      <c r="R630" s="149">
        <f>Q630*H630</f>
        <v>0</v>
      </c>
      <c r="S630" s="149">
        <v>0</v>
      </c>
      <c r="T630" s="150">
        <f>S630*H630</f>
        <v>0</v>
      </c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R630" s="151" t="s">
        <v>229</v>
      </c>
      <c r="AT630" s="151" t="s">
        <v>124</v>
      </c>
      <c r="AU630" s="151" t="s">
        <v>80</v>
      </c>
      <c r="AY630" s="19" t="s">
        <v>122</v>
      </c>
      <c r="BE630" s="152">
        <f>IF(N630="základní",J630,0)</f>
        <v>0</v>
      </c>
      <c r="BF630" s="152">
        <f>IF(N630="snížená",J630,0)</f>
        <v>0</v>
      </c>
      <c r="BG630" s="152">
        <f>IF(N630="zákl. přenesená",J630,0)</f>
        <v>0</v>
      </c>
      <c r="BH630" s="152">
        <f>IF(N630="sníž. přenesená",J630,0)</f>
        <v>0</v>
      </c>
      <c r="BI630" s="152">
        <f>IF(N630="nulová",J630,0)</f>
        <v>0</v>
      </c>
      <c r="BJ630" s="19" t="s">
        <v>15</v>
      </c>
      <c r="BK630" s="152">
        <f>ROUND(I630*H630,2)</f>
        <v>0</v>
      </c>
      <c r="BL630" s="19" t="s">
        <v>229</v>
      </c>
      <c r="BM630" s="151" t="s">
        <v>939</v>
      </c>
    </row>
    <row r="631" spans="1:65" s="2" customFormat="1" ht="11.25">
      <c r="A631" s="34"/>
      <c r="B631" s="35"/>
      <c r="C631" s="34"/>
      <c r="D631" s="153" t="s">
        <v>131</v>
      </c>
      <c r="E631" s="34"/>
      <c r="F631" s="154" t="s">
        <v>940</v>
      </c>
      <c r="G631" s="34"/>
      <c r="H631" s="34"/>
      <c r="I631" s="155"/>
      <c r="J631" s="34"/>
      <c r="K631" s="34"/>
      <c r="L631" s="35"/>
      <c r="M631" s="156"/>
      <c r="N631" s="157"/>
      <c r="O631" s="55"/>
      <c r="P631" s="55"/>
      <c r="Q631" s="55"/>
      <c r="R631" s="55"/>
      <c r="S631" s="55"/>
      <c r="T631" s="56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T631" s="19" t="s">
        <v>131</v>
      </c>
      <c r="AU631" s="19" t="s">
        <v>80</v>
      </c>
    </row>
    <row r="632" spans="1:65" s="14" customFormat="1" ht="11.25">
      <c r="B632" s="167"/>
      <c r="D632" s="159" t="s">
        <v>133</v>
      </c>
      <c r="E632" s="168" t="s">
        <v>3</v>
      </c>
      <c r="F632" s="169" t="s">
        <v>812</v>
      </c>
      <c r="H632" s="168" t="s">
        <v>3</v>
      </c>
      <c r="I632" s="170"/>
      <c r="L632" s="167"/>
      <c r="M632" s="171"/>
      <c r="N632" s="172"/>
      <c r="O632" s="172"/>
      <c r="P632" s="172"/>
      <c r="Q632" s="172"/>
      <c r="R632" s="172"/>
      <c r="S632" s="172"/>
      <c r="T632" s="173"/>
      <c r="AT632" s="168" t="s">
        <v>133</v>
      </c>
      <c r="AU632" s="168" t="s">
        <v>80</v>
      </c>
      <c r="AV632" s="14" t="s">
        <v>15</v>
      </c>
      <c r="AW632" s="14" t="s">
        <v>33</v>
      </c>
      <c r="AX632" s="14" t="s">
        <v>71</v>
      </c>
      <c r="AY632" s="168" t="s">
        <v>122</v>
      </c>
    </row>
    <row r="633" spans="1:65" s="13" customFormat="1" ht="11.25">
      <c r="B633" s="158"/>
      <c r="D633" s="159" t="s">
        <v>133</v>
      </c>
      <c r="E633" s="160" t="s">
        <v>3</v>
      </c>
      <c r="F633" s="161" t="s">
        <v>813</v>
      </c>
      <c r="H633" s="162">
        <v>344.62799999999999</v>
      </c>
      <c r="I633" s="163"/>
      <c r="L633" s="158"/>
      <c r="M633" s="164"/>
      <c r="N633" s="165"/>
      <c r="O633" s="165"/>
      <c r="P633" s="165"/>
      <c r="Q633" s="165"/>
      <c r="R633" s="165"/>
      <c r="S633" s="165"/>
      <c r="T633" s="166"/>
      <c r="AT633" s="160" t="s">
        <v>133</v>
      </c>
      <c r="AU633" s="160" t="s">
        <v>80</v>
      </c>
      <c r="AV633" s="13" t="s">
        <v>80</v>
      </c>
      <c r="AW633" s="13" t="s">
        <v>33</v>
      </c>
      <c r="AX633" s="13" t="s">
        <v>71</v>
      </c>
      <c r="AY633" s="160" t="s">
        <v>122</v>
      </c>
    </row>
    <row r="634" spans="1:65" s="13" customFormat="1" ht="11.25">
      <c r="B634" s="158"/>
      <c r="D634" s="159" t="s">
        <v>133</v>
      </c>
      <c r="E634" s="160" t="s">
        <v>3</v>
      </c>
      <c r="F634" s="161" t="s">
        <v>931</v>
      </c>
      <c r="H634" s="162">
        <v>-7.3470000000000004</v>
      </c>
      <c r="I634" s="163"/>
      <c r="L634" s="158"/>
      <c r="M634" s="164"/>
      <c r="N634" s="165"/>
      <c r="O634" s="165"/>
      <c r="P634" s="165"/>
      <c r="Q634" s="165"/>
      <c r="R634" s="165"/>
      <c r="S634" s="165"/>
      <c r="T634" s="166"/>
      <c r="AT634" s="160" t="s">
        <v>133</v>
      </c>
      <c r="AU634" s="160" t="s">
        <v>80</v>
      </c>
      <c r="AV634" s="13" t="s">
        <v>80</v>
      </c>
      <c r="AW634" s="13" t="s">
        <v>33</v>
      </c>
      <c r="AX634" s="13" t="s">
        <v>71</v>
      </c>
      <c r="AY634" s="160" t="s">
        <v>122</v>
      </c>
    </row>
    <row r="635" spans="1:65" s="15" customFormat="1" ht="11.25">
      <c r="B635" s="174"/>
      <c r="D635" s="159" t="s">
        <v>133</v>
      </c>
      <c r="E635" s="175" t="s">
        <v>3</v>
      </c>
      <c r="F635" s="176" t="s">
        <v>145</v>
      </c>
      <c r="H635" s="177">
        <v>337.28100000000001</v>
      </c>
      <c r="I635" s="178"/>
      <c r="L635" s="174"/>
      <c r="M635" s="179"/>
      <c r="N635" s="180"/>
      <c r="O635" s="180"/>
      <c r="P635" s="180"/>
      <c r="Q635" s="180"/>
      <c r="R635" s="180"/>
      <c r="S635" s="180"/>
      <c r="T635" s="181"/>
      <c r="AT635" s="175" t="s">
        <v>133</v>
      </c>
      <c r="AU635" s="175" t="s">
        <v>80</v>
      </c>
      <c r="AV635" s="15" t="s">
        <v>129</v>
      </c>
      <c r="AW635" s="15" t="s">
        <v>33</v>
      </c>
      <c r="AX635" s="15" t="s">
        <v>15</v>
      </c>
      <c r="AY635" s="175" t="s">
        <v>122</v>
      </c>
    </row>
    <row r="636" spans="1:65" s="2" customFormat="1" ht="37.9" customHeight="1">
      <c r="A636" s="34"/>
      <c r="B636" s="139"/>
      <c r="C636" s="140" t="s">
        <v>941</v>
      </c>
      <c r="D636" s="140" t="s">
        <v>124</v>
      </c>
      <c r="E636" s="141" t="s">
        <v>942</v>
      </c>
      <c r="F636" s="142" t="s">
        <v>943</v>
      </c>
      <c r="G636" s="143" t="s">
        <v>290</v>
      </c>
      <c r="H636" s="144">
        <v>33.4</v>
      </c>
      <c r="I636" s="145"/>
      <c r="J636" s="146">
        <f>ROUND(I636*H636,2)</f>
        <v>0</v>
      </c>
      <c r="K636" s="142" t="s">
        <v>128</v>
      </c>
      <c r="L636" s="35"/>
      <c r="M636" s="147" t="s">
        <v>3</v>
      </c>
      <c r="N636" s="148" t="s">
        <v>42</v>
      </c>
      <c r="O636" s="55"/>
      <c r="P636" s="149">
        <f>O636*H636</f>
        <v>0</v>
      </c>
      <c r="Q636" s="149">
        <v>8.7899999999999992E-3</v>
      </c>
      <c r="R636" s="149">
        <f>Q636*H636</f>
        <v>0.29358599999999996</v>
      </c>
      <c r="S636" s="149">
        <v>0</v>
      </c>
      <c r="T636" s="150">
        <f>S636*H636</f>
        <v>0</v>
      </c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R636" s="151" t="s">
        <v>229</v>
      </c>
      <c r="AT636" s="151" t="s">
        <v>124</v>
      </c>
      <c r="AU636" s="151" t="s">
        <v>80</v>
      </c>
      <c r="AY636" s="19" t="s">
        <v>122</v>
      </c>
      <c r="BE636" s="152">
        <f>IF(N636="základní",J636,0)</f>
        <v>0</v>
      </c>
      <c r="BF636" s="152">
        <f>IF(N636="snížená",J636,0)</f>
        <v>0</v>
      </c>
      <c r="BG636" s="152">
        <f>IF(N636="zákl. přenesená",J636,0)</f>
        <v>0</v>
      </c>
      <c r="BH636" s="152">
        <f>IF(N636="sníž. přenesená",J636,0)</f>
        <v>0</v>
      </c>
      <c r="BI636" s="152">
        <f>IF(N636="nulová",J636,0)</f>
        <v>0</v>
      </c>
      <c r="BJ636" s="19" t="s">
        <v>15</v>
      </c>
      <c r="BK636" s="152">
        <f>ROUND(I636*H636,2)</f>
        <v>0</v>
      </c>
      <c r="BL636" s="19" t="s">
        <v>229</v>
      </c>
      <c r="BM636" s="151" t="s">
        <v>944</v>
      </c>
    </row>
    <row r="637" spans="1:65" s="2" customFormat="1" ht="11.25">
      <c r="A637" s="34"/>
      <c r="B637" s="35"/>
      <c r="C637" s="34"/>
      <c r="D637" s="153" t="s">
        <v>131</v>
      </c>
      <c r="E637" s="34"/>
      <c r="F637" s="154" t="s">
        <v>945</v>
      </c>
      <c r="G637" s="34"/>
      <c r="H637" s="34"/>
      <c r="I637" s="155"/>
      <c r="J637" s="34"/>
      <c r="K637" s="34"/>
      <c r="L637" s="35"/>
      <c r="M637" s="156"/>
      <c r="N637" s="157"/>
      <c r="O637" s="55"/>
      <c r="P637" s="55"/>
      <c r="Q637" s="55"/>
      <c r="R637" s="55"/>
      <c r="S637" s="55"/>
      <c r="T637" s="56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T637" s="19" t="s">
        <v>131</v>
      </c>
      <c r="AU637" s="19" t="s">
        <v>80</v>
      </c>
    </row>
    <row r="638" spans="1:65" s="13" customFormat="1" ht="11.25">
      <c r="B638" s="158"/>
      <c r="D638" s="159" t="s">
        <v>133</v>
      </c>
      <c r="E638" s="160" t="s">
        <v>3</v>
      </c>
      <c r="F638" s="161" t="s">
        <v>946</v>
      </c>
      <c r="H638" s="162">
        <v>33.4</v>
      </c>
      <c r="I638" s="163"/>
      <c r="L638" s="158"/>
      <c r="M638" s="164"/>
      <c r="N638" s="165"/>
      <c r="O638" s="165"/>
      <c r="P638" s="165"/>
      <c r="Q638" s="165"/>
      <c r="R638" s="165"/>
      <c r="S638" s="165"/>
      <c r="T638" s="166"/>
      <c r="AT638" s="160" t="s">
        <v>133</v>
      </c>
      <c r="AU638" s="160" t="s">
        <v>80</v>
      </c>
      <c r="AV638" s="13" t="s">
        <v>80</v>
      </c>
      <c r="AW638" s="13" t="s">
        <v>33</v>
      </c>
      <c r="AX638" s="13" t="s">
        <v>15</v>
      </c>
      <c r="AY638" s="160" t="s">
        <v>122</v>
      </c>
    </row>
    <row r="639" spans="1:65" s="2" customFormat="1" ht="33" customHeight="1">
      <c r="A639" s="34"/>
      <c r="B639" s="139"/>
      <c r="C639" s="140" t="s">
        <v>947</v>
      </c>
      <c r="D639" s="140" t="s">
        <v>124</v>
      </c>
      <c r="E639" s="141" t="s">
        <v>948</v>
      </c>
      <c r="F639" s="142" t="s">
        <v>949</v>
      </c>
      <c r="G639" s="143" t="s">
        <v>290</v>
      </c>
      <c r="H639" s="144">
        <v>26.446999999999999</v>
      </c>
      <c r="I639" s="145"/>
      <c r="J639" s="146">
        <f>ROUND(I639*H639,2)</f>
        <v>0</v>
      </c>
      <c r="K639" s="142" t="s">
        <v>128</v>
      </c>
      <c r="L639" s="35"/>
      <c r="M639" s="147" t="s">
        <v>3</v>
      </c>
      <c r="N639" s="148" t="s">
        <v>42</v>
      </c>
      <c r="O639" s="55"/>
      <c r="P639" s="149">
        <f>O639*H639</f>
        <v>0</v>
      </c>
      <c r="Q639" s="149">
        <v>1.325E-2</v>
      </c>
      <c r="R639" s="149">
        <f>Q639*H639</f>
        <v>0.35042275000000001</v>
      </c>
      <c r="S639" s="149">
        <v>0</v>
      </c>
      <c r="T639" s="150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51" t="s">
        <v>229</v>
      </c>
      <c r="AT639" s="151" t="s">
        <v>124</v>
      </c>
      <c r="AU639" s="151" t="s">
        <v>80</v>
      </c>
      <c r="AY639" s="19" t="s">
        <v>122</v>
      </c>
      <c r="BE639" s="152">
        <f>IF(N639="základní",J639,0)</f>
        <v>0</v>
      </c>
      <c r="BF639" s="152">
        <f>IF(N639="snížená",J639,0)</f>
        <v>0</v>
      </c>
      <c r="BG639" s="152">
        <f>IF(N639="zákl. přenesená",J639,0)</f>
        <v>0</v>
      </c>
      <c r="BH639" s="152">
        <f>IF(N639="sníž. přenesená",J639,0)</f>
        <v>0</v>
      </c>
      <c r="BI639" s="152">
        <f>IF(N639="nulová",J639,0)</f>
        <v>0</v>
      </c>
      <c r="BJ639" s="19" t="s">
        <v>15</v>
      </c>
      <c r="BK639" s="152">
        <f>ROUND(I639*H639,2)</f>
        <v>0</v>
      </c>
      <c r="BL639" s="19" t="s">
        <v>229</v>
      </c>
      <c r="BM639" s="151" t="s">
        <v>950</v>
      </c>
    </row>
    <row r="640" spans="1:65" s="2" customFormat="1" ht="11.25">
      <c r="A640" s="34"/>
      <c r="B640" s="35"/>
      <c r="C640" s="34"/>
      <c r="D640" s="153" t="s">
        <v>131</v>
      </c>
      <c r="E640" s="34"/>
      <c r="F640" s="154" t="s">
        <v>951</v>
      </c>
      <c r="G640" s="34"/>
      <c r="H640" s="34"/>
      <c r="I640" s="155"/>
      <c r="J640" s="34"/>
      <c r="K640" s="34"/>
      <c r="L640" s="35"/>
      <c r="M640" s="156"/>
      <c r="N640" s="157"/>
      <c r="O640" s="55"/>
      <c r="P640" s="55"/>
      <c r="Q640" s="55"/>
      <c r="R640" s="55"/>
      <c r="S640" s="55"/>
      <c r="T640" s="56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9" t="s">
        <v>131</v>
      </c>
      <c r="AU640" s="19" t="s">
        <v>80</v>
      </c>
    </row>
    <row r="641" spans="1:65" s="13" customFormat="1" ht="11.25">
      <c r="B641" s="158"/>
      <c r="D641" s="159" t="s">
        <v>133</v>
      </c>
      <c r="E641" s="160" t="s">
        <v>3</v>
      </c>
      <c r="F641" s="161" t="s">
        <v>952</v>
      </c>
      <c r="H641" s="162">
        <v>20.611999999999998</v>
      </c>
      <c r="I641" s="163"/>
      <c r="L641" s="158"/>
      <c r="M641" s="164"/>
      <c r="N641" s="165"/>
      <c r="O641" s="165"/>
      <c r="P641" s="165"/>
      <c r="Q641" s="165"/>
      <c r="R641" s="165"/>
      <c r="S641" s="165"/>
      <c r="T641" s="166"/>
      <c r="AT641" s="160" t="s">
        <v>133</v>
      </c>
      <c r="AU641" s="160" t="s">
        <v>80</v>
      </c>
      <c r="AV641" s="13" t="s">
        <v>80</v>
      </c>
      <c r="AW641" s="13" t="s">
        <v>33</v>
      </c>
      <c r="AX641" s="13" t="s">
        <v>71</v>
      </c>
      <c r="AY641" s="160" t="s">
        <v>122</v>
      </c>
    </row>
    <row r="642" spans="1:65" s="13" customFormat="1" ht="11.25">
      <c r="B642" s="158"/>
      <c r="D642" s="159" t="s">
        <v>133</v>
      </c>
      <c r="E642" s="160" t="s">
        <v>3</v>
      </c>
      <c r="F642" s="161" t="s">
        <v>953</v>
      </c>
      <c r="H642" s="162">
        <v>5.835</v>
      </c>
      <c r="I642" s="163"/>
      <c r="L642" s="158"/>
      <c r="M642" s="164"/>
      <c r="N642" s="165"/>
      <c r="O642" s="165"/>
      <c r="P642" s="165"/>
      <c r="Q642" s="165"/>
      <c r="R642" s="165"/>
      <c r="S642" s="165"/>
      <c r="T642" s="166"/>
      <c r="AT642" s="160" t="s">
        <v>133</v>
      </c>
      <c r="AU642" s="160" t="s">
        <v>80</v>
      </c>
      <c r="AV642" s="13" t="s">
        <v>80</v>
      </c>
      <c r="AW642" s="13" t="s">
        <v>33</v>
      </c>
      <c r="AX642" s="13" t="s">
        <v>71</v>
      </c>
      <c r="AY642" s="160" t="s">
        <v>122</v>
      </c>
    </row>
    <row r="643" spans="1:65" s="15" customFormat="1" ht="11.25">
      <c r="B643" s="174"/>
      <c r="D643" s="159" t="s">
        <v>133</v>
      </c>
      <c r="E643" s="175" t="s">
        <v>3</v>
      </c>
      <c r="F643" s="176" t="s">
        <v>145</v>
      </c>
      <c r="H643" s="177">
        <v>26.446999999999999</v>
      </c>
      <c r="I643" s="178"/>
      <c r="L643" s="174"/>
      <c r="M643" s="179"/>
      <c r="N643" s="180"/>
      <c r="O643" s="180"/>
      <c r="P643" s="180"/>
      <c r="Q643" s="180"/>
      <c r="R643" s="180"/>
      <c r="S643" s="180"/>
      <c r="T643" s="181"/>
      <c r="AT643" s="175" t="s">
        <v>133</v>
      </c>
      <c r="AU643" s="175" t="s">
        <v>80</v>
      </c>
      <c r="AV643" s="15" t="s">
        <v>129</v>
      </c>
      <c r="AW643" s="15" t="s">
        <v>33</v>
      </c>
      <c r="AX643" s="15" t="s">
        <v>15</v>
      </c>
      <c r="AY643" s="175" t="s">
        <v>122</v>
      </c>
    </row>
    <row r="644" spans="1:65" s="2" customFormat="1" ht="33" customHeight="1">
      <c r="A644" s="34"/>
      <c r="B644" s="139"/>
      <c r="C644" s="140" t="s">
        <v>954</v>
      </c>
      <c r="D644" s="140" t="s">
        <v>124</v>
      </c>
      <c r="E644" s="141" t="s">
        <v>955</v>
      </c>
      <c r="F644" s="142" t="s">
        <v>956</v>
      </c>
      <c r="G644" s="143" t="s">
        <v>290</v>
      </c>
      <c r="H644" s="144">
        <v>66.8</v>
      </c>
      <c r="I644" s="145"/>
      <c r="J644" s="146">
        <f>ROUND(I644*H644,2)</f>
        <v>0</v>
      </c>
      <c r="K644" s="142" t="s">
        <v>128</v>
      </c>
      <c r="L644" s="35"/>
      <c r="M644" s="147" t="s">
        <v>3</v>
      </c>
      <c r="N644" s="148" t="s">
        <v>42</v>
      </c>
      <c r="O644" s="55"/>
      <c r="P644" s="149">
        <f>O644*H644</f>
        <v>0</v>
      </c>
      <c r="Q644" s="149">
        <v>2.0000000000000001E-4</v>
      </c>
      <c r="R644" s="149">
        <f>Q644*H644</f>
        <v>1.336E-2</v>
      </c>
      <c r="S644" s="149">
        <v>0</v>
      </c>
      <c r="T644" s="150">
        <f>S644*H644</f>
        <v>0</v>
      </c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R644" s="151" t="s">
        <v>229</v>
      </c>
      <c r="AT644" s="151" t="s">
        <v>124</v>
      </c>
      <c r="AU644" s="151" t="s">
        <v>80</v>
      </c>
      <c r="AY644" s="19" t="s">
        <v>122</v>
      </c>
      <c r="BE644" s="152">
        <f>IF(N644="základní",J644,0)</f>
        <v>0</v>
      </c>
      <c r="BF644" s="152">
        <f>IF(N644="snížená",J644,0)</f>
        <v>0</v>
      </c>
      <c r="BG644" s="152">
        <f>IF(N644="zákl. přenesená",J644,0)</f>
        <v>0</v>
      </c>
      <c r="BH644" s="152">
        <f>IF(N644="sníž. přenesená",J644,0)</f>
        <v>0</v>
      </c>
      <c r="BI644" s="152">
        <f>IF(N644="nulová",J644,0)</f>
        <v>0</v>
      </c>
      <c r="BJ644" s="19" t="s">
        <v>15</v>
      </c>
      <c r="BK644" s="152">
        <f>ROUND(I644*H644,2)</f>
        <v>0</v>
      </c>
      <c r="BL644" s="19" t="s">
        <v>229</v>
      </c>
      <c r="BM644" s="151" t="s">
        <v>957</v>
      </c>
    </row>
    <row r="645" spans="1:65" s="2" customFormat="1" ht="11.25">
      <c r="A645" s="34"/>
      <c r="B645" s="35"/>
      <c r="C645" s="34"/>
      <c r="D645" s="153" t="s">
        <v>131</v>
      </c>
      <c r="E645" s="34"/>
      <c r="F645" s="154" t="s">
        <v>958</v>
      </c>
      <c r="G645" s="34"/>
      <c r="H645" s="34"/>
      <c r="I645" s="155"/>
      <c r="J645" s="34"/>
      <c r="K645" s="34"/>
      <c r="L645" s="35"/>
      <c r="M645" s="156"/>
      <c r="N645" s="157"/>
      <c r="O645" s="55"/>
      <c r="P645" s="55"/>
      <c r="Q645" s="55"/>
      <c r="R645" s="55"/>
      <c r="S645" s="55"/>
      <c r="T645" s="56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T645" s="19" t="s">
        <v>131</v>
      </c>
      <c r="AU645" s="19" t="s">
        <v>80</v>
      </c>
    </row>
    <row r="646" spans="1:65" s="13" customFormat="1" ht="11.25">
      <c r="B646" s="158"/>
      <c r="D646" s="159" t="s">
        <v>133</v>
      </c>
      <c r="E646" s="160" t="s">
        <v>3</v>
      </c>
      <c r="F646" s="161" t="s">
        <v>959</v>
      </c>
      <c r="H646" s="162">
        <v>66.8</v>
      </c>
      <c r="I646" s="163"/>
      <c r="L646" s="158"/>
      <c r="M646" s="164"/>
      <c r="N646" s="165"/>
      <c r="O646" s="165"/>
      <c r="P646" s="165"/>
      <c r="Q646" s="165"/>
      <c r="R646" s="165"/>
      <c r="S646" s="165"/>
      <c r="T646" s="166"/>
      <c r="AT646" s="160" t="s">
        <v>133</v>
      </c>
      <c r="AU646" s="160" t="s">
        <v>80</v>
      </c>
      <c r="AV646" s="13" t="s">
        <v>80</v>
      </c>
      <c r="AW646" s="13" t="s">
        <v>33</v>
      </c>
      <c r="AX646" s="13" t="s">
        <v>15</v>
      </c>
      <c r="AY646" s="160" t="s">
        <v>122</v>
      </c>
    </row>
    <row r="647" spans="1:65" s="2" customFormat="1" ht="37.9" customHeight="1">
      <c r="A647" s="34"/>
      <c r="B647" s="139"/>
      <c r="C647" s="140" t="s">
        <v>960</v>
      </c>
      <c r="D647" s="140" t="s">
        <v>124</v>
      </c>
      <c r="E647" s="141" t="s">
        <v>961</v>
      </c>
      <c r="F647" s="142" t="s">
        <v>962</v>
      </c>
      <c r="G647" s="143" t="s">
        <v>127</v>
      </c>
      <c r="H647" s="144">
        <v>441.15699999999998</v>
      </c>
      <c r="I647" s="145"/>
      <c r="J647" s="146">
        <f>ROUND(I647*H647,2)</f>
        <v>0</v>
      </c>
      <c r="K647" s="142" t="s">
        <v>128</v>
      </c>
      <c r="L647" s="35"/>
      <c r="M647" s="147" t="s">
        <v>3</v>
      </c>
      <c r="N647" s="148" t="s">
        <v>42</v>
      </c>
      <c r="O647" s="55"/>
      <c r="P647" s="149">
        <f>O647*H647</f>
        <v>0</v>
      </c>
      <c r="Q647" s="149">
        <v>0</v>
      </c>
      <c r="R647" s="149">
        <f>Q647*H647</f>
        <v>0</v>
      </c>
      <c r="S647" s="149">
        <v>0</v>
      </c>
      <c r="T647" s="150">
        <f>S647*H647</f>
        <v>0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151" t="s">
        <v>229</v>
      </c>
      <c r="AT647" s="151" t="s">
        <v>124</v>
      </c>
      <c r="AU647" s="151" t="s">
        <v>80</v>
      </c>
      <c r="AY647" s="19" t="s">
        <v>122</v>
      </c>
      <c r="BE647" s="152">
        <f>IF(N647="základní",J647,0)</f>
        <v>0</v>
      </c>
      <c r="BF647" s="152">
        <f>IF(N647="snížená",J647,0)</f>
        <v>0</v>
      </c>
      <c r="BG647" s="152">
        <f>IF(N647="zákl. přenesená",J647,0)</f>
        <v>0</v>
      </c>
      <c r="BH647" s="152">
        <f>IF(N647="sníž. přenesená",J647,0)</f>
        <v>0</v>
      </c>
      <c r="BI647" s="152">
        <f>IF(N647="nulová",J647,0)</f>
        <v>0</v>
      </c>
      <c r="BJ647" s="19" t="s">
        <v>15</v>
      </c>
      <c r="BK647" s="152">
        <f>ROUND(I647*H647,2)</f>
        <v>0</v>
      </c>
      <c r="BL647" s="19" t="s">
        <v>229</v>
      </c>
      <c r="BM647" s="151" t="s">
        <v>963</v>
      </c>
    </row>
    <row r="648" spans="1:65" s="2" customFormat="1" ht="11.25">
      <c r="A648" s="34"/>
      <c r="B648" s="35"/>
      <c r="C648" s="34"/>
      <c r="D648" s="153" t="s">
        <v>131</v>
      </c>
      <c r="E648" s="34"/>
      <c r="F648" s="154" t="s">
        <v>964</v>
      </c>
      <c r="G648" s="34"/>
      <c r="H648" s="34"/>
      <c r="I648" s="155"/>
      <c r="J648" s="34"/>
      <c r="K648" s="34"/>
      <c r="L648" s="35"/>
      <c r="M648" s="156"/>
      <c r="N648" s="157"/>
      <c r="O648" s="55"/>
      <c r="P648" s="55"/>
      <c r="Q648" s="55"/>
      <c r="R648" s="55"/>
      <c r="S648" s="55"/>
      <c r="T648" s="56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T648" s="19" t="s">
        <v>131</v>
      </c>
      <c r="AU648" s="19" t="s">
        <v>80</v>
      </c>
    </row>
    <row r="649" spans="1:65" s="14" customFormat="1" ht="11.25">
      <c r="B649" s="167"/>
      <c r="D649" s="159" t="s">
        <v>133</v>
      </c>
      <c r="E649" s="168" t="s">
        <v>3</v>
      </c>
      <c r="F649" s="169" t="s">
        <v>812</v>
      </c>
      <c r="H649" s="168" t="s">
        <v>3</v>
      </c>
      <c r="I649" s="170"/>
      <c r="L649" s="167"/>
      <c r="M649" s="171"/>
      <c r="N649" s="172"/>
      <c r="O649" s="172"/>
      <c r="P649" s="172"/>
      <c r="Q649" s="172"/>
      <c r="R649" s="172"/>
      <c r="S649" s="172"/>
      <c r="T649" s="173"/>
      <c r="AT649" s="168" t="s">
        <v>133</v>
      </c>
      <c r="AU649" s="168" t="s">
        <v>80</v>
      </c>
      <c r="AV649" s="14" t="s">
        <v>15</v>
      </c>
      <c r="AW649" s="14" t="s">
        <v>33</v>
      </c>
      <c r="AX649" s="14" t="s">
        <v>71</v>
      </c>
      <c r="AY649" s="168" t="s">
        <v>122</v>
      </c>
    </row>
    <row r="650" spans="1:65" s="13" customFormat="1" ht="11.25">
      <c r="B650" s="158"/>
      <c r="D650" s="159" t="s">
        <v>133</v>
      </c>
      <c r="E650" s="160" t="s">
        <v>3</v>
      </c>
      <c r="F650" s="161" t="s">
        <v>813</v>
      </c>
      <c r="H650" s="162">
        <v>344.62799999999999</v>
      </c>
      <c r="I650" s="163"/>
      <c r="L650" s="158"/>
      <c r="M650" s="164"/>
      <c r="N650" s="165"/>
      <c r="O650" s="165"/>
      <c r="P650" s="165"/>
      <c r="Q650" s="165"/>
      <c r="R650" s="165"/>
      <c r="S650" s="165"/>
      <c r="T650" s="166"/>
      <c r="AT650" s="160" t="s">
        <v>133</v>
      </c>
      <c r="AU650" s="160" t="s">
        <v>80</v>
      </c>
      <c r="AV650" s="13" t="s">
        <v>80</v>
      </c>
      <c r="AW650" s="13" t="s">
        <v>33</v>
      </c>
      <c r="AX650" s="13" t="s">
        <v>71</v>
      </c>
      <c r="AY650" s="160" t="s">
        <v>122</v>
      </c>
    </row>
    <row r="651" spans="1:65" s="14" customFormat="1" ht="11.25">
      <c r="B651" s="167"/>
      <c r="D651" s="159" t="s">
        <v>133</v>
      </c>
      <c r="E651" s="168" t="s">
        <v>3</v>
      </c>
      <c r="F651" s="169" t="s">
        <v>814</v>
      </c>
      <c r="H651" s="168" t="s">
        <v>3</v>
      </c>
      <c r="I651" s="170"/>
      <c r="L651" s="167"/>
      <c r="M651" s="171"/>
      <c r="N651" s="172"/>
      <c r="O651" s="172"/>
      <c r="P651" s="172"/>
      <c r="Q651" s="172"/>
      <c r="R651" s="172"/>
      <c r="S651" s="172"/>
      <c r="T651" s="173"/>
      <c r="AT651" s="168" t="s">
        <v>133</v>
      </c>
      <c r="AU651" s="168" t="s">
        <v>80</v>
      </c>
      <c r="AV651" s="14" t="s">
        <v>15</v>
      </c>
      <c r="AW651" s="14" t="s">
        <v>33</v>
      </c>
      <c r="AX651" s="14" t="s">
        <v>71</v>
      </c>
      <c r="AY651" s="168" t="s">
        <v>122</v>
      </c>
    </row>
    <row r="652" spans="1:65" s="13" customFormat="1" ht="11.25">
      <c r="B652" s="158"/>
      <c r="D652" s="159" t="s">
        <v>133</v>
      </c>
      <c r="E652" s="160" t="s">
        <v>3</v>
      </c>
      <c r="F652" s="161" t="s">
        <v>815</v>
      </c>
      <c r="H652" s="162">
        <v>96.528999999999996</v>
      </c>
      <c r="I652" s="163"/>
      <c r="L652" s="158"/>
      <c r="M652" s="164"/>
      <c r="N652" s="165"/>
      <c r="O652" s="165"/>
      <c r="P652" s="165"/>
      <c r="Q652" s="165"/>
      <c r="R652" s="165"/>
      <c r="S652" s="165"/>
      <c r="T652" s="166"/>
      <c r="AT652" s="160" t="s">
        <v>133</v>
      </c>
      <c r="AU652" s="160" t="s">
        <v>80</v>
      </c>
      <c r="AV652" s="13" t="s">
        <v>80</v>
      </c>
      <c r="AW652" s="13" t="s">
        <v>33</v>
      </c>
      <c r="AX652" s="13" t="s">
        <v>71</v>
      </c>
      <c r="AY652" s="160" t="s">
        <v>122</v>
      </c>
    </row>
    <row r="653" spans="1:65" s="15" customFormat="1" ht="11.25">
      <c r="B653" s="174"/>
      <c r="D653" s="159" t="s">
        <v>133</v>
      </c>
      <c r="E653" s="175" t="s">
        <v>3</v>
      </c>
      <c r="F653" s="176" t="s">
        <v>145</v>
      </c>
      <c r="H653" s="177">
        <v>441.15699999999998</v>
      </c>
      <c r="I653" s="178"/>
      <c r="L653" s="174"/>
      <c r="M653" s="179"/>
      <c r="N653" s="180"/>
      <c r="O653" s="180"/>
      <c r="P653" s="180"/>
      <c r="Q653" s="180"/>
      <c r="R653" s="180"/>
      <c r="S653" s="180"/>
      <c r="T653" s="181"/>
      <c r="AT653" s="175" t="s">
        <v>133</v>
      </c>
      <c r="AU653" s="175" t="s">
        <v>80</v>
      </c>
      <c r="AV653" s="15" t="s">
        <v>129</v>
      </c>
      <c r="AW653" s="15" t="s">
        <v>33</v>
      </c>
      <c r="AX653" s="15" t="s">
        <v>15</v>
      </c>
      <c r="AY653" s="175" t="s">
        <v>122</v>
      </c>
    </row>
    <row r="654" spans="1:65" s="2" customFormat="1" ht="37.9" customHeight="1">
      <c r="A654" s="34"/>
      <c r="B654" s="139"/>
      <c r="C654" s="182" t="s">
        <v>965</v>
      </c>
      <c r="D654" s="182" t="s">
        <v>206</v>
      </c>
      <c r="E654" s="183" t="s">
        <v>966</v>
      </c>
      <c r="F654" s="184" t="s">
        <v>967</v>
      </c>
      <c r="G654" s="185" t="s">
        <v>127</v>
      </c>
      <c r="H654" s="186">
        <v>485.27300000000002</v>
      </c>
      <c r="I654" s="187"/>
      <c r="J654" s="188">
        <f>ROUND(I654*H654,2)</f>
        <v>0</v>
      </c>
      <c r="K654" s="184" t="s">
        <v>128</v>
      </c>
      <c r="L654" s="189"/>
      <c r="M654" s="190" t="s">
        <v>3</v>
      </c>
      <c r="N654" s="191" t="s">
        <v>42</v>
      </c>
      <c r="O654" s="55"/>
      <c r="P654" s="149">
        <f>O654*H654</f>
        <v>0</v>
      </c>
      <c r="Q654" s="149">
        <v>1.3999999999999999E-4</v>
      </c>
      <c r="R654" s="149">
        <f>Q654*H654</f>
        <v>6.7938219999999994E-2</v>
      </c>
      <c r="S654" s="149">
        <v>0</v>
      </c>
      <c r="T654" s="150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151" t="s">
        <v>335</v>
      </c>
      <c r="AT654" s="151" t="s">
        <v>206</v>
      </c>
      <c r="AU654" s="151" t="s">
        <v>80</v>
      </c>
      <c r="AY654" s="19" t="s">
        <v>122</v>
      </c>
      <c r="BE654" s="152">
        <f>IF(N654="základní",J654,0)</f>
        <v>0</v>
      </c>
      <c r="BF654" s="152">
        <f>IF(N654="snížená",J654,0)</f>
        <v>0</v>
      </c>
      <c r="BG654" s="152">
        <f>IF(N654="zákl. přenesená",J654,0)</f>
        <v>0</v>
      </c>
      <c r="BH654" s="152">
        <f>IF(N654="sníž. přenesená",J654,0)</f>
        <v>0</v>
      </c>
      <c r="BI654" s="152">
        <f>IF(N654="nulová",J654,0)</f>
        <v>0</v>
      </c>
      <c r="BJ654" s="19" t="s">
        <v>15</v>
      </c>
      <c r="BK654" s="152">
        <f>ROUND(I654*H654,2)</f>
        <v>0</v>
      </c>
      <c r="BL654" s="19" t="s">
        <v>229</v>
      </c>
      <c r="BM654" s="151" t="s">
        <v>968</v>
      </c>
    </row>
    <row r="655" spans="1:65" s="13" customFormat="1" ht="11.25">
      <c r="B655" s="158"/>
      <c r="D655" s="159" t="s">
        <v>133</v>
      </c>
      <c r="F655" s="161" t="s">
        <v>969</v>
      </c>
      <c r="H655" s="162">
        <v>485.27300000000002</v>
      </c>
      <c r="I655" s="163"/>
      <c r="L655" s="158"/>
      <c r="M655" s="164"/>
      <c r="N655" s="165"/>
      <c r="O655" s="165"/>
      <c r="P655" s="165"/>
      <c r="Q655" s="165"/>
      <c r="R655" s="165"/>
      <c r="S655" s="165"/>
      <c r="T655" s="166"/>
      <c r="AT655" s="160" t="s">
        <v>133</v>
      </c>
      <c r="AU655" s="160" t="s">
        <v>80</v>
      </c>
      <c r="AV655" s="13" t="s">
        <v>80</v>
      </c>
      <c r="AW655" s="13" t="s">
        <v>4</v>
      </c>
      <c r="AX655" s="13" t="s">
        <v>15</v>
      </c>
      <c r="AY655" s="160" t="s">
        <v>122</v>
      </c>
    </row>
    <row r="656" spans="1:65" s="2" customFormat="1" ht="24.2" customHeight="1">
      <c r="A656" s="34"/>
      <c r="B656" s="139"/>
      <c r="C656" s="140" t="s">
        <v>970</v>
      </c>
      <c r="D656" s="140" t="s">
        <v>124</v>
      </c>
      <c r="E656" s="141" t="s">
        <v>971</v>
      </c>
      <c r="F656" s="142" t="s">
        <v>972</v>
      </c>
      <c r="G656" s="143" t="s">
        <v>290</v>
      </c>
      <c r="H656" s="144">
        <v>420</v>
      </c>
      <c r="I656" s="145"/>
      <c r="J656" s="146">
        <f>ROUND(I656*H656,2)</f>
        <v>0</v>
      </c>
      <c r="K656" s="142" t="s">
        <v>128</v>
      </c>
      <c r="L656" s="35"/>
      <c r="M656" s="147" t="s">
        <v>3</v>
      </c>
      <c r="N656" s="148" t="s">
        <v>42</v>
      </c>
      <c r="O656" s="55"/>
      <c r="P656" s="149">
        <f>O656*H656</f>
        <v>0</v>
      </c>
      <c r="Q656" s="149">
        <v>0</v>
      </c>
      <c r="R656" s="149">
        <f>Q656*H656</f>
        <v>0</v>
      </c>
      <c r="S656" s="149">
        <v>0</v>
      </c>
      <c r="T656" s="150">
        <f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151" t="s">
        <v>229</v>
      </c>
      <c r="AT656" s="151" t="s">
        <v>124</v>
      </c>
      <c r="AU656" s="151" t="s">
        <v>80</v>
      </c>
      <c r="AY656" s="19" t="s">
        <v>122</v>
      </c>
      <c r="BE656" s="152">
        <f>IF(N656="základní",J656,0)</f>
        <v>0</v>
      </c>
      <c r="BF656" s="152">
        <f>IF(N656="snížená",J656,0)</f>
        <v>0</v>
      </c>
      <c r="BG656" s="152">
        <f>IF(N656="zákl. přenesená",J656,0)</f>
        <v>0</v>
      </c>
      <c r="BH656" s="152">
        <f>IF(N656="sníž. přenesená",J656,0)</f>
        <v>0</v>
      </c>
      <c r="BI656" s="152">
        <f>IF(N656="nulová",J656,0)</f>
        <v>0</v>
      </c>
      <c r="BJ656" s="19" t="s">
        <v>15</v>
      </c>
      <c r="BK656" s="152">
        <f>ROUND(I656*H656,2)</f>
        <v>0</v>
      </c>
      <c r="BL656" s="19" t="s">
        <v>229</v>
      </c>
      <c r="BM656" s="151" t="s">
        <v>973</v>
      </c>
    </row>
    <row r="657" spans="1:65" s="2" customFormat="1" ht="11.25">
      <c r="A657" s="34"/>
      <c r="B657" s="35"/>
      <c r="C657" s="34"/>
      <c r="D657" s="153" t="s">
        <v>131</v>
      </c>
      <c r="E657" s="34"/>
      <c r="F657" s="154" t="s">
        <v>974</v>
      </c>
      <c r="G657" s="34"/>
      <c r="H657" s="34"/>
      <c r="I657" s="155"/>
      <c r="J657" s="34"/>
      <c r="K657" s="34"/>
      <c r="L657" s="35"/>
      <c r="M657" s="156"/>
      <c r="N657" s="157"/>
      <c r="O657" s="55"/>
      <c r="P657" s="55"/>
      <c r="Q657" s="55"/>
      <c r="R657" s="55"/>
      <c r="S657" s="55"/>
      <c r="T657" s="56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T657" s="19" t="s">
        <v>131</v>
      </c>
      <c r="AU657" s="19" t="s">
        <v>80</v>
      </c>
    </row>
    <row r="658" spans="1:65" s="14" customFormat="1" ht="11.25">
      <c r="B658" s="167"/>
      <c r="D658" s="159" t="s">
        <v>133</v>
      </c>
      <c r="E658" s="168" t="s">
        <v>3</v>
      </c>
      <c r="F658" s="169" t="s">
        <v>861</v>
      </c>
      <c r="H658" s="168" t="s">
        <v>3</v>
      </c>
      <c r="I658" s="170"/>
      <c r="L658" s="167"/>
      <c r="M658" s="171"/>
      <c r="N658" s="172"/>
      <c r="O658" s="172"/>
      <c r="P658" s="172"/>
      <c r="Q658" s="172"/>
      <c r="R658" s="172"/>
      <c r="S658" s="172"/>
      <c r="T658" s="173"/>
      <c r="AT658" s="168" t="s">
        <v>133</v>
      </c>
      <c r="AU658" s="168" t="s">
        <v>80</v>
      </c>
      <c r="AV658" s="14" t="s">
        <v>15</v>
      </c>
      <c r="AW658" s="14" t="s">
        <v>33</v>
      </c>
      <c r="AX658" s="14" t="s">
        <v>71</v>
      </c>
      <c r="AY658" s="168" t="s">
        <v>122</v>
      </c>
    </row>
    <row r="659" spans="1:65" s="13" customFormat="1" ht="11.25">
      <c r="B659" s="158"/>
      <c r="D659" s="159" t="s">
        <v>133</v>
      </c>
      <c r="E659" s="160" t="s">
        <v>3</v>
      </c>
      <c r="F659" s="161" t="s">
        <v>736</v>
      </c>
      <c r="H659" s="162">
        <v>102.4</v>
      </c>
      <c r="I659" s="163"/>
      <c r="L659" s="158"/>
      <c r="M659" s="164"/>
      <c r="N659" s="165"/>
      <c r="O659" s="165"/>
      <c r="P659" s="165"/>
      <c r="Q659" s="165"/>
      <c r="R659" s="165"/>
      <c r="S659" s="165"/>
      <c r="T659" s="166"/>
      <c r="AT659" s="160" t="s">
        <v>133</v>
      </c>
      <c r="AU659" s="160" t="s">
        <v>80</v>
      </c>
      <c r="AV659" s="13" t="s">
        <v>80</v>
      </c>
      <c r="AW659" s="13" t="s">
        <v>33</v>
      </c>
      <c r="AX659" s="13" t="s">
        <v>71</v>
      </c>
      <c r="AY659" s="160" t="s">
        <v>122</v>
      </c>
    </row>
    <row r="660" spans="1:65" s="13" customFormat="1" ht="11.25">
      <c r="B660" s="158"/>
      <c r="D660" s="159" t="s">
        <v>133</v>
      </c>
      <c r="E660" s="160" t="s">
        <v>3</v>
      </c>
      <c r="F660" s="161" t="s">
        <v>737</v>
      </c>
      <c r="H660" s="162">
        <v>153.6</v>
      </c>
      <c r="I660" s="163"/>
      <c r="L660" s="158"/>
      <c r="M660" s="164"/>
      <c r="N660" s="165"/>
      <c r="O660" s="165"/>
      <c r="P660" s="165"/>
      <c r="Q660" s="165"/>
      <c r="R660" s="165"/>
      <c r="S660" s="165"/>
      <c r="T660" s="166"/>
      <c r="AT660" s="160" t="s">
        <v>133</v>
      </c>
      <c r="AU660" s="160" t="s">
        <v>80</v>
      </c>
      <c r="AV660" s="13" t="s">
        <v>80</v>
      </c>
      <c r="AW660" s="13" t="s">
        <v>33</v>
      </c>
      <c r="AX660" s="13" t="s">
        <v>71</v>
      </c>
      <c r="AY660" s="160" t="s">
        <v>122</v>
      </c>
    </row>
    <row r="661" spans="1:65" s="13" customFormat="1" ht="11.25">
      <c r="B661" s="158"/>
      <c r="D661" s="159" t="s">
        <v>133</v>
      </c>
      <c r="E661" s="160" t="s">
        <v>3</v>
      </c>
      <c r="F661" s="161" t="s">
        <v>738</v>
      </c>
      <c r="H661" s="162">
        <v>89.1</v>
      </c>
      <c r="I661" s="163"/>
      <c r="L661" s="158"/>
      <c r="M661" s="164"/>
      <c r="N661" s="165"/>
      <c r="O661" s="165"/>
      <c r="P661" s="165"/>
      <c r="Q661" s="165"/>
      <c r="R661" s="165"/>
      <c r="S661" s="165"/>
      <c r="T661" s="166"/>
      <c r="AT661" s="160" t="s">
        <v>133</v>
      </c>
      <c r="AU661" s="160" t="s">
        <v>80</v>
      </c>
      <c r="AV661" s="13" t="s">
        <v>80</v>
      </c>
      <c r="AW661" s="13" t="s">
        <v>33</v>
      </c>
      <c r="AX661" s="13" t="s">
        <v>71</v>
      </c>
      <c r="AY661" s="160" t="s">
        <v>122</v>
      </c>
    </row>
    <row r="662" spans="1:65" s="13" customFormat="1" ht="11.25">
      <c r="B662" s="158"/>
      <c r="D662" s="159" t="s">
        <v>133</v>
      </c>
      <c r="E662" s="160" t="s">
        <v>3</v>
      </c>
      <c r="F662" s="161" t="s">
        <v>739</v>
      </c>
      <c r="H662" s="162">
        <v>74.900000000000006</v>
      </c>
      <c r="I662" s="163"/>
      <c r="L662" s="158"/>
      <c r="M662" s="164"/>
      <c r="N662" s="165"/>
      <c r="O662" s="165"/>
      <c r="P662" s="165"/>
      <c r="Q662" s="165"/>
      <c r="R662" s="165"/>
      <c r="S662" s="165"/>
      <c r="T662" s="166"/>
      <c r="AT662" s="160" t="s">
        <v>133</v>
      </c>
      <c r="AU662" s="160" t="s">
        <v>80</v>
      </c>
      <c r="AV662" s="13" t="s">
        <v>80</v>
      </c>
      <c r="AW662" s="13" t="s">
        <v>33</v>
      </c>
      <c r="AX662" s="13" t="s">
        <v>71</v>
      </c>
      <c r="AY662" s="160" t="s">
        <v>122</v>
      </c>
    </row>
    <row r="663" spans="1:65" s="15" customFormat="1" ht="11.25">
      <c r="B663" s="174"/>
      <c r="D663" s="159" t="s">
        <v>133</v>
      </c>
      <c r="E663" s="175" t="s">
        <v>3</v>
      </c>
      <c r="F663" s="176" t="s">
        <v>145</v>
      </c>
      <c r="H663" s="177">
        <v>420</v>
      </c>
      <c r="I663" s="178"/>
      <c r="L663" s="174"/>
      <c r="M663" s="179"/>
      <c r="N663" s="180"/>
      <c r="O663" s="180"/>
      <c r="P663" s="180"/>
      <c r="Q663" s="180"/>
      <c r="R663" s="180"/>
      <c r="S663" s="180"/>
      <c r="T663" s="181"/>
      <c r="AT663" s="175" t="s">
        <v>133</v>
      </c>
      <c r="AU663" s="175" t="s">
        <v>80</v>
      </c>
      <c r="AV663" s="15" t="s">
        <v>129</v>
      </c>
      <c r="AW663" s="15" t="s">
        <v>33</v>
      </c>
      <c r="AX663" s="15" t="s">
        <v>15</v>
      </c>
      <c r="AY663" s="175" t="s">
        <v>122</v>
      </c>
    </row>
    <row r="664" spans="1:65" s="2" customFormat="1" ht="24.2" customHeight="1">
      <c r="A664" s="34"/>
      <c r="B664" s="139"/>
      <c r="C664" s="182" t="s">
        <v>975</v>
      </c>
      <c r="D664" s="182" t="s">
        <v>206</v>
      </c>
      <c r="E664" s="183" t="s">
        <v>976</v>
      </c>
      <c r="F664" s="184" t="s">
        <v>977</v>
      </c>
      <c r="G664" s="185" t="s">
        <v>290</v>
      </c>
      <c r="H664" s="186">
        <v>462</v>
      </c>
      <c r="I664" s="187"/>
      <c r="J664" s="188">
        <f>ROUND(I664*H664,2)</f>
        <v>0</v>
      </c>
      <c r="K664" s="184" t="s">
        <v>128</v>
      </c>
      <c r="L664" s="189"/>
      <c r="M664" s="190" t="s">
        <v>3</v>
      </c>
      <c r="N664" s="191" t="s">
        <v>42</v>
      </c>
      <c r="O664" s="55"/>
      <c r="P664" s="149">
        <f>O664*H664</f>
        <v>0</v>
      </c>
      <c r="Q664" s="149">
        <v>1.0000000000000001E-5</v>
      </c>
      <c r="R664" s="149">
        <f>Q664*H664</f>
        <v>4.62E-3</v>
      </c>
      <c r="S664" s="149">
        <v>0</v>
      </c>
      <c r="T664" s="150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151" t="s">
        <v>335</v>
      </c>
      <c r="AT664" s="151" t="s">
        <v>206</v>
      </c>
      <c r="AU664" s="151" t="s">
        <v>80</v>
      </c>
      <c r="AY664" s="19" t="s">
        <v>122</v>
      </c>
      <c r="BE664" s="152">
        <f>IF(N664="základní",J664,0)</f>
        <v>0</v>
      </c>
      <c r="BF664" s="152">
        <f>IF(N664="snížená",J664,0)</f>
        <v>0</v>
      </c>
      <c r="BG664" s="152">
        <f>IF(N664="zákl. přenesená",J664,0)</f>
        <v>0</v>
      </c>
      <c r="BH664" s="152">
        <f>IF(N664="sníž. přenesená",J664,0)</f>
        <v>0</v>
      </c>
      <c r="BI664" s="152">
        <f>IF(N664="nulová",J664,0)</f>
        <v>0</v>
      </c>
      <c r="BJ664" s="19" t="s">
        <v>15</v>
      </c>
      <c r="BK664" s="152">
        <f>ROUND(I664*H664,2)</f>
        <v>0</v>
      </c>
      <c r="BL664" s="19" t="s">
        <v>229</v>
      </c>
      <c r="BM664" s="151" t="s">
        <v>978</v>
      </c>
    </row>
    <row r="665" spans="1:65" s="13" customFormat="1" ht="11.25">
      <c r="B665" s="158"/>
      <c r="D665" s="159" t="s">
        <v>133</v>
      </c>
      <c r="F665" s="161" t="s">
        <v>979</v>
      </c>
      <c r="H665" s="162">
        <v>462</v>
      </c>
      <c r="I665" s="163"/>
      <c r="L665" s="158"/>
      <c r="M665" s="164"/>
      <c r="N665" s="165"/>
      <c r="O665" s="165"/>
      <c r="P665" s="165"/>
      <c r="Q665" s="165"/>
      <c r="R665" s="165"/>
      <c r="S665" s="165"/>
      <c r="T665" s="166"/>
      <c r="AT665" s="160" t="s">
        <v>133</v>
      </c>
      <c r="AU665" s="160" t="s">
        <v>80</v>
      </c>
      <c r="AV665" s="13" t="s">
        <v>80</v>
      </c>
      <c r="AW665" s="13" t="s">
        <v>4</v>
      </c>
      <c r="AX665" s="13" t="s">
        <v>15</v>
      </c>
      <c r="AY665" s="160" t="s">
        <v>122</v>
      </c>
    </row>
    <row r="666" spans="1:65" s="2" customFormat="1" ht="16.5" customHeight="1">
      <c r="A666" s="34"/>
      <c r="B666" s="139"/>
      <c r="C666" s="140" t="s">
        <v>980</v>
      </c>
      <c r="D666" s="140" t="s">
        <v>124</v>
      </c>
      <c r="E666" s="141" t="s">
        <v>981</v>
      </c>
      <c r="F666" s="142" t="s">
        <v>982</v>
      </c>
      <c r="G666" s="143" t="s">
        <v>284</v>
      </c>
      <c r="H666" s="144">
        <v>1</v>
      </c>
      <c r="I666" s="145"/>
      <c r="J666" s="146">
        <f>ROUND(I666*H666,2)</f>
        <v>0</v>
      </c>
      <c r="K666" s="142" t="s">
        <v>3</v>
      </c>
      <c r="L666" s="35"/>
      <c r="M666" s="147" t="s">
        <v>3</v>
      </c>
      <c r="N666" s="148" t="s">
        <v>42</v>
      </c>
      <c r="O666" s="55"/>
      <c r="P666" s="149">
        <f>O666*H666</f>
        <v>0</v>
      </c>
      <c r="Q666" s="149">
        <v>0</v>
      </c>
      <c r="R666" s="149">
        <f>Q666*H666</f>
        <v>0</v>
      </c>
      <c r="S666" s="149">
        <v>0</v>
      </c>
      <c r="T666" s="150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151" t="s">
        <v>229</v>
      </c>
      <c r="AT666" s="151" t="s">
        <v>124</v>
      </c>
      <c r="AU666" s="151" t="s">
        <v>80</v>
      </c>
      <c r="AY666" s="19" t="s">
        <v>122</v>
      </c>
      <c r="BE666" s="152">
        <f>IF(N666="základní",J666,0)</f>
        <v>0</v>
      </c>
      <c r="BF666" s="152">
        <f>IF(N666="snížená",J666,0)</f>
        <v>0</v>
      </c>
      <c r="BG666" s="152">
        <f>IF(N666="zákl. přenesená",J666,0)</f>
        <v>0</v>
      </c>
      <c r="BH666" s="152">
        <f>IF(N666="sníž. přenesená",J666,0)</f>
        <v>0</v>
      </c>
      <c r="BI666" s="152">
        <f>IF(N666="nulová",J666,0)</f>
        <v>0</v>
      </c>
      <c r="BJ666" s="19" t="s">
        <v>15</v>
      </c>
      <c r="BK666" s="152">
        <f>ROUND(I666*H666,2)</f>
        <v>0</v>
      </c>
      <c r="BL666" s="19" t="s">
        <v>229</v>
      </c>
      <c r="BM666" s="151" t="s">
        <v>983</v>
      </c>
    </row>
    <row r="667" spans="1:65" s="2" customFormat="1" ht="49.15" customHeight="1">
      <c r="A667" s="34"/>
      <c r="B667" s="139"/>
      <c r="C667" s="140" t="s">
        <v>984</v>
      </c>
      <c r="D667" s="140" t="s">
        <v>124</v>
      </c>
      <c r="E667" s="141" t="s">
        <v>985</v>
      </c>
      <c r="F667" s="142" t="s">
        <v>986</v>
      </c>
      <c r="G667" s="143" t="s">
        <v>184</v>
      </c>
      <c r="H667" s="144">
        <v>29.492000000000001</v>
      </c>
      <c r="I667" s="145"/>
      <c r="J667" s="146">
        <f>ROUND(I667*H667,2)</f>
        <v>0</v>
      </c>
      <c r="K667" s="142" t="s">
        <v>128</v>
      </c>
      <c r="L667" s="35"/>
      <c r="M667" s="147" t="s">
        <v>3</v>
      </c>
      <c r="N667" s="148" t="s">
        <v>42</v>
      </c>
      <c r="O667" s="55"/>
      <c r="P667" s="149">
        <f>O667*H667</f>
        <v>0</v>
      </c>
      <c r="Q667" s="149">
        <v>0</v>
      </c>
      <c r="R667" s="149">
        <f>Q667*H667</f>
        <v>0</v>
      </c>
      <c r="S667" s="149">
        <v>0</v>
      </c>
      <c r="T667" s="150">
        <f>S667*H667</f>
        <v>0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151" t="s">
        <v>229</v>
      </c>
      <c r="AT667" s="151" t="s">
        <v>124</v>
      </c>
      <c r="AU667" s="151" t="s">
        <v>80</v>
      </c>
      <c r="AY667" s="19" t="s">
        <v>122</v>
      </c>
      <c r="BE667" s="152">
        <f>IF(N667="základní",J667,0)</f>
        <v>0</v>
      </c>
      <c r="BF667" s="152">
        <f>IF(N667="snížená",J667,0)</f>
        <v>0</v>
      </c>
      <c r="BG667" s="152">
        <f>IF(N667="zákl. přenesená",J667,0)</f>
        <v>0</v>
      </c>
      <c r="BH667" s="152">
        <f>IF(N667="sníž. přenesená",J667,0)</f>
        <v>0</v>
      </c>
      <c r="BI667" s="152">
        <f>IF(N667="nulová",J667,0)</f>
        <v>0</v>
      </c>
      <c r="BJ667" s="19" t="s">
        <v>15</v>
      </c>
      <c r="BK667" s="152">
        <f>ROUND(I667*H667,2)</f>
        <v>0</v>
      </c>
      <c r="BL667" s="19" t="s">
        <v>229</v>
      </c>
      <c r="BM667" s="151" t="s">
        <v>987</v>
      </c>
    </row>
    <row r="668" spans="1:65" s="2" customFormat="1" ht="11.25">
      <c r="A668" s="34"/>
      <c r="B668" s="35"/>
      <c r="C668" s="34"/>
      <c r="D668" s="153" t="s">
        <v>131</v>
      </c>
      <c r="E668" s="34"/>
      <c r="F668" s="154" t="s">
        <v>988</v>
      </c>
      <c r="G668" s="34"/>
      <c r="H668" s="34"/>
      <c r="I668" s="155"/>
      <c r="J668" s="34"/>
      <c r="K668" s="34"/>
      <c r="L668" s="35"/>
      <c r="M668" s="156"/>
      <c r="N668" s="157"/>
      <c r="O668" s="55"/>
      <c r="P668" s="55"/>
      <c r="Q668" s="55"/>
      <c r="R668" s="55"/>
      <c r="S668" s="55"/>
      <c r="T668" s="56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T668" s="19" t="s">
        <v>131</v>
      </c>
      <c r="AU668" s="19" t="s">
        <v>80</v>
      </c>
    </row>
    <row r="669" spans="1:65" s="12" customFormat="1" ht="22.9" customHeight="1">
      <c r="B669" s="126"/>
      <c r="D669" s="127" t="s">
        <v>70</v>
      </c>
      <c r="E669" s="137" t="s">
        <v>989</v>
      </c>
      <c r="F669" s="137" t="s">
        <v>990</v>
      </c>
      <c r="I669" s="129"/>
      <c r="J669" s="138">
        <f>BK669</f>
        <v>0</v>
      </c>
      <c r="L669" s="126"/>
      <c r="M669" s="131"/>
      <c r="N669" s="132"/>
      <c r="O669" s="132"/>
      <c r="P669" s="133">
        <f>SUM(P670:P687)</f>
        <v>0</v>
      </c>
      <c r="Q669" s="132"/>
      <c r="R669" s="133">
        <f>SUM(R670:R687)</f>
        <v>0</v>
      </c>
      <c r="S669" s="132"/>
      <c r="T669" s="134">
        <f>SUM(T670:T687)</f>
        <v>0</v>
      </c>
      <c r="AR669" s="127" t="s">
        <v>80</v>
      </c>
      <c r="AT669" s="135" t="s">
        <v>70</v>
      </c>
      <c r="AU669" s="135" t="s">
        <v>15</v>
      </c>
      <c r="AY669" s="127" t="s">
        <v>122</v>
      </c>
      <c r="BK669" s="136">
        <f>SUM(BK670:BK687)</f>
        <v>0</v>
      </c>
    </row>
    <row r="670" spans="1:65" s="2" customFormat="1" ht="33" customHeight="1">
      <c r="A670" s="34"/>
      <c r="B670" s="139"/>
      <c r="C670" s="140" t="s">
        <v>991</v>
      </c>
      <c r="D670" s="140" t="s">
        <v>124</v>
      </c>
      <c r="E670" s="141" t="s">
        <v>992</v>
      </c>
      <c r="F670" s="142" t="s">
        <v>993</v>
      </c>
      <c r="G670" s="143" t="s">
        <v>332</v>
      </c>
      <c r="H670" s="144">
        <v>13</v>
      </c>
      <c r="I670" s="145"/>
      <c r="J670" s="146">
        <f t="shared" ref="J670:J686" si="0">ROUND(I670*H670,2)</f>
        <v>0</v>
      </c>
      <c r="K670" s="142" t="s">
        <v>3</v>
      </c>
      <c r="L670" s="35"/>
      <c r="M670" s="147" t="s">
        <v>3</v>
      </c>
      <c r="N670" s="148" t="s">
        <v>42</v>
      </c>
      <c r="O670" s="55"/>
      <c r="P670" s="149">
        <f t="shared" ref="P670:P686" si="1">O670*H670</f>
        <v>0</v>
      </c>
      <c r="Q670" s="149">
        <v>0</v>
      </c>
      <c r="R670" s="149">
        <f t="shared" ref="R670:R686" si="2">Q670*H670</f>
        <v>0</v>
      </c>
      <c r="S670" s="149">
        <v>0</v>
      </c>
      <c r="T670" s="150">
        <f t="shared" ref="T670:T686" si="3">S670*H670</f>
        <v>0</v>
      </c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R670" s="151" t="s">
        <v>229</v>
      </c>
      <c r="AT670" s="151" t="s">
        <v>124</v>
      </c>
      <c r="AU670" s="151" t="s">
        <v>80</v>
      </c>
      <c r="AY670" s="19" t="s">
        <v>122</v>
      </c>
      <c r="BE670" s="152">
        <f t="shared" ref="BE670:BE686" si="4">IF(N670="základní",J670,0)</f>
        <v>0</v>
      </c>
      <c r="BF670" s="152">
        <f t="shared" ref="BF670:BF686" si="5">IF(N670="snížená",J670,0)</f>
        <v>0</v>
      </c>
      <c r="BG670" s="152">
        <f t="shared" ref="BG670:BG686" si="6">IF(N670="zákl. přenesená",J670,0)</f>
        <v>0</v>
      </c>
      <c r="BH670" s="152">
        <f t="shared" ref="BH670:BH686" si="7">IF(N670="sníž. přenesená",J670,0)</f>
        <v>0</v>
      </c>
      <c r="BI670" s="152">
        <f t="shared" ref="BI670:BI686" si="8">IF(N670="nulová",J670,0)</f>
        <v>0</v>
      </c>
      <c r="BJ670" s="19" t="s">
        <v>15</v>
      </c>
      <c r="BK670" s="152">
        <f t="shared" ref="BK670:BK686" si="9">ROUND(I670*H670,2)</f>
        <v>0</v>
      </c>
      <c r="BL670" s="19" t="s">
        <v>229</v>
      </c>
      <c r="BM670" s="151" t="s">
        <v>994</v>
      </c>
    </row>
    <row r="671" spans="1:65" s="2" customFormat="1" ht="33" customHeight="1">
      <c r="A671" s="34"/>
      <c r="B671" s="139"/>
      <c r="C671" s="140" t="s">
        <v>995</v>
      </c>
      <c r="D671" s="140" t="s">
        <v>124</v>
      </c>
      <c r="E671" s="141" t="s">
        <v>996</v>
      </c>
      <c r="F671" s="142" t="s">
        <v>997</v>
      </c>
      <c r="G671" s="143" t="s">
        <v>332</v>
      </c>
      <c r="H671" s="144">
        <v>1</v>
      </c>
      <c r="I671" s="145"/>
      <c r="J671" s="146">
        <f t="shared" si="0"/>
        <v>0</v>
      </c>
      <c r="K671" s="142" t="s">
        <v>3</v>
      </c>
      <c r="L671" s="35"/>
      <c r="M671" s="147" t="s">
        <v>3</v>
      </c>
      <c r="N671" s="148" t="s">
        <v>42</v>
      </c>
      <c r="O671" s="55"/>
      <c r="P671" s="149">
        <f t="shared" si="1"/>
        <v>0</v>
      </c>
      <c r="Q671" s="149">
        <v>0</v>
      </c>
      <c r="R671" s="149">
        <f t="shared" si="2"/>
        <v>0</v>
      </c>
      <c r="S671" s="149">
        <v>0</v>
      </c>
      <c r="T671" s="150">
        <f t="shared" si="3"/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51" t="s">
        <v>229</v>
      </c>
      <c r="AT671" s="151" t="s">
        <v>124</v>
      </c>
      <c r="AU671" s="151" t="s">
        <v>80</v>
      </c>
      <c r="AY671" s="19" t="s">
        <v>122</v>
      </c>
      <c r="BE671" s="152">
        <f t="shared" si="4"/>
        <v>0</v>
      </c>
      <c r="BF671" s="152">
        <f t="shared" si="5"/>
        <v>0</v>
      </c>
      <c r="BG671" s="152">
        <f t="shared" si="6"/>
        <v>0</v>
      </c>
      <c r="BH671" s="152">
        <f t="shared" si="7"/>
        <v>0</v>
      </c>
      <c r="BI671" s="152">
        <f t="shared" si="8"/>
        <v>0</v>
      </c>
      <c r="BJ671" s="19" t="s">
        <v>15</v>
      </c>
      <c r="BK671" s="152">
        <f t="shared" si="9"/>
        <v>0</v>
      </c>
      <c r="BL671" s="19" t="s">
        <v>229</v>
      </c>
      <c r="BM671" s="151" t="s">
        <v>998</v>
      </c>
    </row>
    <row r="672" spans="1:65" s="2" customFormat="1" ht="33" customHeight="1">
      <c r="A672" s="34"/>
      <c r="B672" s="139"/>
      <c r="C672" s="140" t="s">
        <v>999</v>
      </c>
      <c r="D672" s="140" t="s">
        <v>124</v>
      </c>
      <c r="E672" s="141" t="s">
        <v>1000</v>
      </c>
      <c r="F672" s="142" t="s">
        <v>1001</v>
      </c>
      <c r="G672" s="143" t="s">
        <v>332</v>
      </c>
      <c r="H672" s="144">
        <v>4</v>
      </c>
      <c r="I672" s="145"/>
      <c r="J672" s="146">
        <f t="shared" si="0"/>
        <v>0</v>
      </c>
      <c r="K672" s="142" t="s">
        <v>3</v>
      </c>
      <c r="L672" s="35"/>
      <c r="M672" s="147" t="s">
        <v>3</v>
      </c>
      <c r="N672" s="148" t="s">
        <v>42</v>
      </c>
      <c r="O672" s="55"/>
      <c r="P672" s="149">
        <f t="shared" si="1"/>
        <v>0</v>
      </c>
      <c r="Q672" s="149">
        <v>0</v>
      </c>
      <c r="R672" s="149">
        <f t="shared" si="2"/>
        <v>0</v>
      </c>
      <c r="S672" s="149">
        <v>0</v>
      </c>
      <c r="T672" s="150">
        <f t="shared" si="3"/>
        <v>0</v>
      </c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R672" s="151" t="s">
        <v>229</v>
      </c>
      <c r="AT672" s="151" t="s">
        <v>124</v>
      </c>
      <c r="AU672" s="151" t="s">
        <v>80</v>
      </c>
      <c r="AY672" s="19" t="s">
        <v>122</v>
      </c>
      <c r="BE672" s="152">
        <f t="shared" si="4"/>
        <v>0</v>
      </c>
      <c r="BF672" s="152">
        <f t="shared" si="5"/>
        <v>0</v>
      </c>
      <c r="BG672" s="152">
        <f t="shared" si="6"/>
        <v>0</v>
      </c>
      <c r="BH672" s="152">
        <f t="shared" si="7"/>
        <v>0</v>
      </c>
      <c r="BI672" s="152">
        <f t="shared" si="8"/>
        <v>0</v>
      </c>
      <c r="BJ672" s="19" t="s">
        <v>15</v>
      </c>
      <c r="BK672" s="152">
        <f t="shared" si="9"/>
        <v>0</v>
      </c>
      <c r="BL672" s="19" t="s">
        <v>229</v>
      </c>
      <c r="BM672" s="151" t="s">
        <v>1002</v>
      </c>
    </row>
    <row r="673" spans="1:65" s="2" customFormat="1" ht="33" customHeight="1">
      <c r="A673" s="34"/>
      <c r="B673" s="139"/>
      <c r="C673" s="140" t="s">
        <v>1003</v>
      </c>
      <c r="D673" s="140" t="s">
        <v>124</v>
      </c>
      <c r="E673" s="141" t="s">
        <v>1004</v>
      </c>
      <c r="F673" s="142" t="s">
        <v>1005</v>
      </c>
      <c r="G673" s="143" t="s">
        <v>332</v>
      </c>
      <c r="H673" s="144">
        <v>1</v>
      </c>
      <c r="I673" s="145"/>
      <c r="J673" s="146">
        <f t="shared" si="0"/>
        <v>0</v>
      </c>
      <c r="K673" s="142" t="s">
        <v>3</v>
      </c>
      <c r="L673" s="35"/>
      <c r="M673" s="147" t="s">
        <v>3</v>
      </c>
      <c r="N673" s="148" t="s">
        <v>42</v>
      </c>
      <c r="O673" s="55"/>
      <c r="P673" s="149">
        <f t="shared" si="1"/>
        <v>0</v>
      </c>
      <c r="Q673" s="149">
        <v>0</v>
      </c>
      <c r="R673" s="149">
        <f t="shared" si="2"/>
        <v>0</v>
      </c>
      <c r="S673" s="149">
        <v>0</v>
      </c>
      <c r="T673" s="150">
        <f t="shared" si="3"/>
        <v>0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151" t="s">
        <v>229</v>
      </c>
      <c r="AT673" s="151" t="s">
        <v>124</v>
      </c>
      <c r="AU673" s="151" t="s">
        <v>80</v>
      </c>
      <c r="AY673" s="19" t="s">
        <v>122</v>
      </c>
      <c r="BE673" s="152">
        <f t="shared" si="4"/>
        <v>0</v>
      </c>
      <c r="BF673" s="152">
        <f t="shared" si="5"/>
        <v>0</v>
      </c>
      <c r="BG673" s="152">
        <f t="shared" si="6"/>
        <v>0</v>
      </c>
      <c r="BH673" s="152">
        <f t="shared" si="7"/>
        <v>0</v>
      </c>
      <c r="BI673" s="152">
        <f t="shared" si="8"/>
        <v>0</v>
      </c>
      <c r="BJ673" s="19" t="s">
        <v>15</v>
      </c>
      <c r="BK673" s="152">
        <f t="shared" si="9"/>
        <v>0</v>
      </c>
      <c r="BL673" s="19" t="s">
        <v>229</v>
      </c>
      <c r="BM673" s="151" t="s">
        <v>1006</v>
      </c>
    </row>
    <row r="674" spans="1:65" s="2" customFormat="1" ht="33" customHeight="1">
      <c r="A674" s="34"/>
      <c r="B674" s="139"/>
      <c r="C674" s="140" t="s">
        <v>1007</v>
      </c>
      <c r="D674" s="140" t="s">
        <v>124</v>
      </c>
      <c r="E674" s="141" t="s">
        <v>1008</v>
      </c>
      <c r="F674" s="142" t="s">
        <v>1009</v>
      </c>
      <c r="G674" s="143" t="s">
        <v>332</v>
      </c>
      <c r="H674" s="144">
        <v>2</v>
      </c>
      <c r="I674" s="145"/>
      <c r="J674" s="146">
        <f t="shared" si="0"/>
        <v>0</v>
      </c>
      <c r="K674" s="142" t="s">
        <v>3</v>
      </c>
      <c r="L674" s="35"/>
      <c r="M674" s="147" t="s">
        <v>3</v>
      </c>
      <c r="N674" s="148" t="s">
        <v>42</v>
      </c>
      <c r="O674" s="55"/>
      <c r="P674" s="149">
        <f t="shared" si="1"/>
        <v>0</v>
      </c>
      <c r="Q674" s="149">
        <v>0</v>
      </c>
      <c r="R674" s="149">
        <f t="shared" si="2"/>
        <v>0</v>
      </c>
      <c r="S674" s="149">
        <v>0</v>
      </c>
      <c r="T674" s="150">
        <f t="shared" si="3"/>
        <v>0</v>
      </c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R674" s="151" t="s">
        <v>229</v>
      </c>
      <c r="AT674" s="151" t="s">
        <v>124</v>
      </c>
      <c r="AU674" s="151" t="s">
        <v>80</v>
      </c>
      <c r="AY674" s="19" t="s">
        <v>122</v>
      </c>
      <c r="BE674" s="152">
        <f t="shared" si="4"/>
        <v>0</v>
      </c>
      <c r="BF674" s="152">
        <f t="shared" si="5"/>
        <v>0</v>
      </c>
      <c r="BG674" s="152">
        <f t="shared" si="6"/>
        <v>0</v>
      </c>
      <c r="BH674" s="152">
        <f t="shared" si="7"/>
        <v>0</v>
      </c>
      <c r="BI674" s="152">
        <f t="shared" si="8"/>
        <v>0</v>
      </c>
      <c r="BJ674" s="19" t="s">
        <v>15</v>
      </c>
      <c r="BK674" s="152">
        <f t="shared" si="9"/>
        <v>0</v>
      </c>
      <c r="BL674" s="19" t="s">
        <v>229</v>
      </c>
      <c r="BM674" s="151" t="s">
        <v>1010</v>
      </c>
    </row>
    <row r="675" spans="1:65" s="2" customFormat="1" ht="33" customHeight="1">
      <c r="A675" s="34"/>
      <c r="B675" s="139"/>
      <c r="C675" s="140" t="s">
        <v>1011</v>
      </c>
      <c r="D675" s="140" t="s">
        <v>124</v>
      </c>
      <c r="E675" s="141" t="s">
        <v>1012</v>
      </c>
      <c r="F675" s="142" t="s">
        <v>1013</v>
      </c>
      <c r="G675" s="143" t="s">
        <v>332</v>
      </c>
      <c r="H675" s="144">
        <v>1</v>
      </c>
      <c r="I675" s="145"/>
      <c r="J675" s="146">
        <f t="shared" si="0"/>
        <v>0</v>
      </c>
      <c r="K675" s="142" t="s">
        <v>3</v>
      </c>
      <c r="L675" s="35"/>
      <c r="M675" s="147" t="s">
        <v>3</v>
      </c>
      <c r="N675" s="148" t="s">
        <v>42</v>
      </c>
      <c r="O675" s="55"/>
      <c r="P675" s="149">
        <f t="shared" si="1"/>
        <v>0</v>
      </c>
      <c r="Q675" s="149">
        <v>0</v>
      </c>
      <c r="R675" s="149">
        <f t="shared" si="2"/>
        <v>0</v>
      </c>
      <c r="S675" s="149">
        <v>0</v>
      </c>
      <c r="T675" s="150">
        <f t="shared" si="3"/>
        <v>0</v>
      </c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R675" s="151" t="s">
        <v>229</v>
      </c>
      <c r="AT675" s="151" t="s">
        <v>124</v>
      </c>
      <c r="AU675" s="151" t="s">
        <v>80</v>
      </c>
      <c r="AY675" s="19" t="s">
        <v>122</v>
      </c>
      <c r="BE675" s="152">
        <f t="shared" si="4"/>
        <v>0</v>
      </c>
      <c r="BF675" s="152">
        <f t="shared" si="5"/>
        <v>0</v>
      </c>
      <c r="BG675" s="152">
        <f t="shared" si="6"/>
        <v>0</v>
      </c>
      <c r="BH675" s="152">
        <f t="shared" si="7"/>
        <v>0</v>
      </c>
      <c r="BI675" s="152">
        <f t="shared" si="8"/>
        <v>0</v>
      </c>
      <c r="BJ675" s="19" t="s">
        <v>15</v>
      </c>
      <c r="BK675" s="152">
        <f t="shared" si="9"/>
        <v>0</v>
      </c>
      <c r="BL675" s="19" t="s">
        <v>229</v>
      </c>
      <c r="BM675" s="151" t="s">
        <v>1014</v>
      </c>
    </row>
    <row r="676" spans="1:65" s="2" customFormat="1" ht="33" customHeight="1">
      <c r="A676" s="34"/>
      <c r="B676" s="139"/>
      <c r="C676" s="140" t="s">
        <v>1015</v>
      </c>
      <c r="D676" s="140" t="s">
        <v>124</v>
      </c>
      <c r="E676" s="141" t="s">
        <v>1016</v>
      </c>
      <c r="F676" s="142" t="s">
        <v>1017</v>
      </c>
      <c r="G676" s="143" t="s">
        <v>332</v>
      </c>
      <c r="H676" s="144">
        <v>1</v>
      </c>
      <c r="I676" s="145"/>
      <c r="J676" s="146">
        <f t="shared" si="0"/>
        <v>0</v>
      </c>
      <c r="K676" s="142" t="s">
        <v>3</v>
      </c>
      <c r="L676" s="35"/>
      <c r="M676" s="147" t="s">
        <v>3</v>
      </c>
      <c r="N676" s="148" t="s">
        <v>42</v>
      </c>
      <c r="O676" s="55"/>
      <c r="P676" s="149">
        <f t="shared" si="1"/>
        <v>0</v>
      </c>
      <c r="Q676" s="149">
        <v>0</v>
      </c>
      <c r="R676" s="149">
        <f t="shared" si="2"/>
        <v>0</v>
      </c>
      <c r="S676" s="149">
        <v>0</v>
      </c>
      <c r="T676" s="150">
        <f t="shared" si="3"/>
        <v>0</v>
      </c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R676" s="151" t="s">
        <v>229</v>
      </c>
      <c r="AT676" s="151" t="s">
        <v>124</v>
      </c>
      <c r="AU676" s="151" t="s">
        <v>80</v>
      </c>
      <c r="AY676" s="19" t="s">
        <v>122</v>
      </c>
      <c r="BE676" s="152">
        <f t="shared" si="4"/>
        <v>0</v>
      </c>
      <c r="BF676" s="152">
        <f t="shared" si="5"/>
        <v>0</v>
      </c>
      <c r="BG676" s="152">
        <f t="shared" si="6"/>
        <v>0</v>
      </c>
      <c r="BH676" s="152">
        <f t="shared" si="7"/>
        <v>0</v>
      </c>
      <c r="BI676" s="152">
        <f t="shared" si="8"/>
        <v>0</v>
      </c>
      <c r="BJ676" s="19" t="s">
        <v>15</v>
      </c>
      <c r="BK676" s="152">
        <f t="shared" si="9"/>
        <v>0</v>
      </c>
      <c r="BL676" s="19" t="s">
        <v>229</v>
      </c>
      <c r="BM676" s="151" t="s">
        <v>1018</v>
      </c>
    </row>
    <row r="677" spans="1:65" s="2" customFormat="1" ht="33" customHeight="1">
      <c r="A677" s="34"/>
      <c r="B677" s="139"/>
      <c r="C677" s="140" t="s">
        <v>1019</v>
      </c>
      <c r="D677" s="140" t="s">
        <v>124</v>
      </c>
      <c r="E677" s="141" t="s">
        <v>1020</v>
      </c>
      <c r="F677" s="142" t="s">
        <v>1021</v>
      </c>
      <c r="G677" s="143" t="s">
        <v>332</v>
      </c>
      <c r="H677" s="144">
        <v>2</v>
      </c>
      <c r="I677" s="145"/>
      <c r="J677" s="146">
        <f t="shared" si="0"/>
        <v>0</v>
      </c>
      <c r="K677" s="142" t="s">
        <v>3</v>
      </c>
      <c r="L677" s="35"/>
      <c r="M677" s="147" t="s">
        <v>3</v>
      </c>
      <c r="N677" s="148" t="s">
        <v>42</v>
      </c>
      <c r="O677" s="55"/>
      <c r="P677" s="149">
        <f t="shared" si="1"/>
        <v>0</v>
      </c>
      <c r="Q677" s="149">
        <v>0</v>
      </c>
      <c r="R677" s="149">
        <f t="shared" si="2"/>
        <v>0</v>
      </c>
      <c r="S677" s="149">
        <v>0</v>
      </c>
      <c r="T677" s="150">
        <f t="shared" si="3"/>
        <v>0</v>
      </c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R677" s="151" t="s">
        <v>229</v>
      </c>
      <c r="AT677" s="151" t="s">
        <v>124</v>
      </c>
      <c r="AU677" s="151" t="s">
        <v>80</v>
      </c>
      <c r="AY677" s="19" t="s">
        <v>122</v>
      </c>
      <c r="BE677" s="152">
        <f t="shared" si="4"/>
        <v>0</v>
      </c>
      <c r="BF677" s="152">
        <f t="shared" si="5"/>
        <v>0</v>
      </c>
      <c r="BG677" s="152">
        <f t="shared" si="6"/>
        <v>0</v>
      </c>
      <c r="BH677" s="152">
        <f t="shared" si="7"/>
        <v>0</v>
      </c>
      <c r="BI677" s="152">
        <f t="shared" si="8"/>
        <v>0</v>
      </c>
      <c r="BJ677" s="19" t="s">
        <v>15</v>
      </c>
      <c r="BK677" s="152">
        <f t="shared" si="9"/>
        <v>0</v>
      </c>
      <c r="BL677" s="19" t="s">
        <v>229</v>
      </c>
      <c r="BM677" s="151" t="s">
        <v>1022</v>
      </c>
    </row>
    <row r="678" spans="1:65" s="2" customFormat="1" ht="37.9" customHeight="1">
      <c r="A678" s="34"/>
      <c r="B678" s="139"/>
      <c r="C678" s="140" t="s">
        <v>1023</v>
      </c>
      <c r="D678" s="140" t="s">
        <v>124</v>
      </c>
      <c r="E678" s="141" t="s">
        <v>1024</v>
      </c>
      <c r="F678" s="142" t="s">
        <v>1025</v>
      </c>
      <c r="G678" s="143" t="s">
        <v>332</v>
      </c>
      <c r="H678" s="144">
        <v>1</v>
      </c>
      <c r="I678" s="145"/>
      <c r="J678" s="146">
        <f t="shared" si="0"/>
        <v>0</v>
      </c>
      <c r="K678" s="142" t="s">
        <v>3</v>
      </c>
      <c r="L678" s="35"/>
      <c r="M678" s="147" t="s">
        <v>3</v>
      </c>
      <c r="N678" s="148" t="s">
        <v>42</v>
      </c>
      <c r="O678" s="55"/>
      <c r="P678" s="149">
        <f t="shared" si="1"/>
        <v>0</v>
      </c>
      <c r="Q678" s="149">
        <v>0</v>
      </c>
      <c r="R678" s="149">
        <f t="shared" si="2"/>
        <v>0</v>
      </c>
      <c r="S678" s="149">
        <v>0</v>
      </c>
      <c r="T678" s="150">
        <f t="shared" si="3"/>
        <v>0</v>
      </c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R678" s="151" t="s">
        <v>229</v>
      </c>
      <c r="AT678" s="151" t="s">
        <v>124</v>
      </c>
      <c r="AU678" s="151" t="s">
        <v>80</v>
      </c>
      <c r="AY678" s="19" t="s">
        <v>122</v>
      </c>
      <c r="BE678" s="152">
        <f t="shared" si="4"/>
        <v>0</v>
      </c>
      <c r="BF678" s="152">
        <f t="shared" si="5"/>
        <v>0</v>
      </c>
      <c r="BG678" s="152">
        <f t="shared" si="6"/>
        <v>0</v>
      </c>
      <c r="BH678" s="152">
        <f t="shared" si="7"/>
        <v>0</v>
      </c>
      <c r="BI678" s="152">
        <f t="shared" si="8"/>
        <v>0</v>
      </c>
      <c r="BJ678" s="19" t="s">
        <v>15</v>
      </c>
      <c r="BK678" s="152">
        <f t="shared" si="9"/>
        <v>0</v>
      </c>
      <c r="BL678" s="19" t="s">
        <v>229</v>
      </c>
      <c r="BM678" s="151" t="s">
        <v>1026</v>
      </c>
    </row>
    <row r="679" spans="1:65" s="2" customFormat="1" ht="33" customHeight="1">
      <c r="A679" s="34"/>
      <c r="B679" s="139"/>
      <c r="C679" s="140" t="s">
        <v>1027</v>
      </c>
      <c r="D679" s="140" t="s">
        <v>124</v>
      </c>
      <c r="E679" s="141" t="s">
        <v>1028</v>
      </c>
      <c r="F679" s="142" t="s">
        <v>1029</v>
      </c>
      <c r="G679" s="143" t="s">
        <v>332</v>
      </c>
      <c r="H679" s="144">
        <v>1</v>
      </c>
      <c r="I679" s="145"/>
      <c r="J679" s="146">
        <f t="shared" si="0"/>
        <v>0</v>
      </c>
      <c r="K679" s="142" t="s">
        <v>3</v>
      </c>
      <c r="L679" s="35"/>
      <c r="M679" s="147" t="s">
        <v>3</v>
      </c>
      <c r="N679" s="148" t="s">
        <v>42</v>
      </c>
      <c r="O679" s="55"/>
      <c r="P679" s="149">
        <f t="shared" si="1"/>
        <v>0</v>
      </c>
      <c r="Q679" s="149">
        <v>0</v>
      </c>
      <c r="R679" s="149">
        <f t="shared" si="2"/>
        <v>0</v>
      </c>
      <c r="S679" s="149">
        <v>0</v>
      </c>
      <c r="T679" s="150">
        <f t="shared" si="3"/>
        <v>0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151" t="s">
        <v>229</v>
      </c>
      <c r="AT679" s="151" t="s">
        <v>124</v>
      </c>
      <c r="AU679" s="151" t="s">
        <v>80</v>
      </c>
      <c r="AY679" s="19" t="s">
        <v>122</v>
      </c>
      <c r="BE679" s="152">
        <f t="shared" si="4"/>
        <v>0</v>
      </c>
      <c r="BF679" s="152">
        <f t="shared" si="5"/>
        <v>0</v>
      </c>
      <c r="BG679" s="152">
        <f t="shared" si="6"/>
        <v>0</v>
      </c>
      <c r="BH679" s="152">
        <f t="shared" si="7"/>
        <v>0</v>
      </c>
      <c r="BI679" s="152">
        <f t="shared" si="8"/>
        <v>0</v>
      </c>
      <c r="BJ679" s="19" t="s">
        <v>15</v>
      </c>
      <c r="BK679" s="152">
        <f t="shared" si="9"/>
        <v>0</v>
      </c>
      <c r="BL679" s="19" t="s">
        <v>229</v>
      </c>
      <c r="BM679" s="151" t="s">
        <v>1030</v>
      </c>
    </row>
    <row r="680" spans="1:65" s="2" customFormat="1" ht="24.2" customHeight="1">
      <c r="A680" s="34"/>
      <c r="B680" s="139"/>
      <c r="C680" s="140" t="s">
        <v>1031</v>
      </c>
      <c r="D680" s="140" t="s">
        <v>124</v>
      </c>
      <c r="E680" s="141" t="s">
        <v>1032</v>
      </c>
      <c r="F680" s="142" t="s">
        <v>1033</v>
      </c>
      <c r="G680" s="143" t="s">
        <v>332</v>
      </c>
      <c r="H680" s="144">
        <v>1</v>
      </c>
      <c r="I680" s="145"/>
      <c r="J680" s="146">
        <f t="shared" si="0"/>
        <v>0</v>
      </c>
      <c r="K680" s="142" t="s">
        <v>3</v>
      </c>
      <c r="L680" s="35"/>
      <c r="M680" s="147" t="s">
        <v>3</v>
      </c>
      <c r="N680" s="148" t="s">
        <v>42</v>
      </c>
      <c r="O680" s="55"/>
      <c r="P680" s="149">
        <f t="shared" si="1"/>
        <v>0</v>
      </c>
      <c r="Q680" s="149">
        <v>0</v>
      </c>
      <c r="R680" s="149">
        <f t="shared" si="2"/>
        <v>0</v>
      </c>
      <c r="S680" s="149">
        <v>0</v>
      </c>
      <c r="T680" s="150">
        <f t="shared" si="3"/>
        <v>0</v>
      </c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R680" s="151" t="s">
        <v>229</v>
      </c>
      <c r="AT680" s="151" t="s">
        <v>124</v>
      </c>
      <c r="AU680" s="151" t="s">
        <v>80</v>
      </c>
      <c r="AY680" s="19" t="s">
        <v>122</v>
      </c>
      <c r="BE680" s="152">
        <f t="shared" si="4"/>
        <v>0</v>
      </c>
      <c r="BF680" s="152">
        <f t="shared" si="5"/>
        <v>0</v>
      </c>
      <c r="BG680" s="152">
        <f t="shared" si="6"/>
        <v>0</v>
      </c>
      <c r="BH680" s="152">
        <f t="shared" si="7"/>
        <v>0</v>
      </c>
      <c r="BI680" s="152">
        <f t="shared" si="8"/>
        <v>0</v>
      </c>
      <c r="BJ680" s="19" t="s">
        <v>15</v>
      </c>
      <c r="BK680" s="152">
        <f t="shared" si="9"/>
        <v>0</v>
      </c>
      <c r="BL680" s="19" t="s">
        <v>229</v>
      </c>
      <c r="BM680" s="151" t="s">
        <v>1034</v>
      </c>
    </row>
    <row r="681" spans="1:65" s="2" customFormat="1" ht="24.2" customHeight="1">
      <c r="A681" s="34"/>
      <c r="B681" s="139"/>
      <c r="C681" s="140" t="s">
        <v>1035</v>
      </c>
      <c r="D681" s="140" t="s">
        <v>124</v>
      </c>
      <c r="E681" s="141" t="s">
        <v>1036</v>
      </c>
      <c r="F681" s="142" t="s">
        <v>1037</v>
      </c>
      <c r="G681" s="143" t="s">
        <v>332</v>
      </c>
      <c r="H681" s="144">
        <v>1</v>
      </c>
      <c r="I681" s="145"/>
      <c r="J681" s="146">
        <f t="shared" si="0"/>
        <v>0</v>
      </c>
      <c r="K681" s="142" t="s">
        <v>3</v>
      </c>
      <c r="L681" s="35"/>
      <c r="M681" s="147" t="s">
        <v>3</v>
      </c>
      <c r="N681" s="148" t="s">
        <v>42</v>
      </c>
      <c r="O681" s="55"/>
      <c r="P681" s="149">
        <f t="shared" si="1"/>
        <v>0</v>
      </c>
      <c r="Q681" s="149">
        <v>0</v>
      </c>
      <c r="R681" s="149">
        <f t="shared" si="2"/>
        <v>0</v>
      </c>
      <c r="S681" s="149">
        <v>0</v>
      </c>
      <c r="T681" s="150">
        <f t="shared" si="3"/>
        <v>0</v>
      </c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R681" s="151" t="s">
        <v>229</v>
      </c>
      <c r="AT681" s="151" t="s">
        <v>124</v>
      </c>
      <c r="AU681" s="151" t="s">
        <v>80</v>
      </c>
      <c r="AY681" s="19" t="s">
        <v>122</v>
      </c>
      <c r="BE681" s="152">
        <f t="shared" si="4"/>
        <v>0</v>
      </c>
      <c r="BF681" s="152">
        <f t="shared" si="5"/>
        <v>0</v>
      </c>
      <c r="BG681" s="152">
        <f t="shared" si="6"/>
        <v>0</v>
      </c>
      <c r="BH681" s="152">
        <f t="shared" si="7"/>
        <v>0</v>
      </c>
      <c r="BI681" s="152">
        <f t="shared" si="8"/>
        <v>0</v>
      </c>
      <c r="BJ681" s="19" t="s">
        <v>15</v>
      </c>
      <c r="BK681" s="152">
        <f t="shared" si="9"/>
        <v>0</v>
      </c>
      <c r="BL681" s="19" t="s">
        <v>229</v>
      </c>
      <c r="BM681" s="151" t="s">
        <v>1038</v>
      </c>
    </row>
    <row r="682" spans="1:65" s="2" customFormat="1" ht="24.2" customHeight="1">
      <c r="A682" s="34"/>
      <c r="B682" s="139"/>
      <c r="C682" s="140" t="s">
        <v>1039</v>
      </c>
      <c r="D682" s="140" t="s">
        <v>124</v>
      </c>
      <c r="E682" s="141" t="s">
        <v>1040</v>
      </c>
      <c r="F682" s="142" t="s">
        <v>1041</v>
      </c>
      <c r="G682" s="143" t="s">
        <v>332</v>
      </c>
      <c r="H682" s="144">
        <v>1</v>
      </c>
      <c r="I682" s="145"/>
      <c r="J682" s="146">
        <f t="shared" si="0"/>
        <v>0</v>
      </c>
      <c r="K682" s="142" t="s">
        <v>3</v>
      </c>
      <c r="L682" s="35"/>
      <c r="M682" s="147" t="s">
        <v>3</v>
      </c>
      <c r="N682" s="148" t="s">
        <v>42</v>
      </c>
      <c r="O682" s="55"/>
      <c r="P682" s="149">
        <f t="shared" si="1"/>
        <v>0</v>
      </c>
      <c r="Q682" s="149">
        <v>0</v>
      </c>
      <c r="R682" s="149">
        <f t="shared" si="2"/>
        <v>0</v>
      </c>
      <c r="S682" s="149">
        <v>0</v>
      </c>
      <c r="T682" s="150">
        <f t="shared" si="3"/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151" t="s">
        <v>229</v>
      </c>
      <c r="AT682" s="151" t="s">
        <v>124</v>
      </c>
      <c r="AU682" s="151" t="s">
        <v>80</v>
      </c>
      <c r="AY682" s="19" t="s">
        <v>122</v>
      </c>
      <c r="BE682" s="152">
        <f t="shared" si="4"/>
        <v>0</v>
      </c>
      <c r="BF682" s="152">
        <f t="shared" si="5"/>
        <v>0</v>
      </c>
      <c r="BG682" s="152">
        <f t="shared" si="6"/>
        <v>0</v>
      </c>
      <c r="BH682" s="152">
        <f t="shared" si="7"/>
        <v>0</v>
      </c>
      <c r="BI682" s="152">
        <f t="shared" si="8"/>
        <v>0</v>
      </c>
      <c r="BJ682" s="19" t="s">
        <v>15</v>
      </c>
      <c r="BK682" s="152">
        <f t="shared" si="9"/>
        <v>0</v>
      </c>
      <c r="BL682" s="19" t="s">
        <v>229</v>
      </c>
      <c r="BM682" s="151" t="s">
        <v>1042</v>
      </c>
    </row>
    <row r="683" spans="1:65" s="2" customFormat="1" ht="33" customHeight="1">
      <c r="A683" s="34"/>
      <c r="B683" s="139"/>
      <c r="C683" s="140" t="s">
        <v>1043</v>
      </c>
      <c r="D683" s="140" t="s">
        <v>124</v>
      </c>
      <c r="E683" s="141" t="s">
        <v>1044</v>
      </c>
      <c r="F683" s="142" t="s">
        <v>1045</v>
      </c>
      <c r="G683" s="143" t="s">
        <v>332</v>
      </c>
      <c r="H683" s="144">
        <v>1</v>
      </c>
      <c r="I683" s="145"/>
      <c r="J683" s="146">
        <f t="shared" si="0"/>
        <v>0</v>
      </c>
      <c r="K683" s="142" t="s">
        <v>3</v>
      </c>
      <c r="L683" s="35"/>
      <c r="M683" s="147" t="s">
        <v>3</v>
      </c>
      <c r="N683" s="148" t="s">
        <v>42</v>
      </c>
      <c r="O683" s="55"/>
      <c r="P683" s="149">
        <f t="shared" si="1"/>
        <v>0</v>
      </c>
      <c r="Q683" s="149">
        <v>0</v>
      </c>
      <c r="R683" s="149">
        <f t="shared" si="2"/>
        <v>0</v>
      </c>
      <c r="S683" s="149">
        <v>0</v>
      </c>
      <c r="T683" s="150">
        <f t="shared" si="3"/>
        <v>0</v>
      </c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R683" s="151" t="s">
        <v>229</v>
      </c>
      <c r="AT683" s="151" t="s">
        <v>124</v>
      </c>
      <c r="AU683" s="151" t="s">
        <v>80</v>
      </c>
      <c r="AY683" s="19" t="s">
        <v>122</v>
      </c>
      <c r="BE683" s="152">
        <f t="shared" si="4"/>
        <v>0</v>
      </c>
      <c r="BF683" s="152">
        <f t="shared" si="5"/>
        <v>0</v>
      </c>
      <c r="BG683" s="152">
        <f t="shared" si="6"/>
        <v>0</v>
      </c>
      <c r="BH683" s="152">
        <f t="shared" si="7"/>
        <v>0</v>
      </c>
      <c r="BI683" s="152">
        <f t="shared" si="8"/>
        <v>0</v>
      </c>
      <c r="BJ683" s="19" t="s">
        <v>15</v>
      </c>
      <c r="BK683" s="152">
        <f t="shared" si="9"/>
        <v>0</v>
      </c>
      <c r="BL683" s="19" t="s">
        <v>229</v>
      </c>
      <c r="BM683" s="151" t="s">
        <v>1046</v>
      </c>
    </row>
    <row r="684" spans="1:65" s="2" customFormat="1" ht="33" customHeight="1">
      <c r="A684" s="34"/>
      <c r="B684" s="139"/>
      <c r="C684" s="140" t="s">
        <v>1047</v>
      </c>
      <c r="D684" s="140" t="s">
        <v>124</v>
      </c>
      <c r="E684" s="141" t="s">
        <v>1048</v>
      </c>
      <c r="F684" s="142" t="s">
        <v>1049</v>
      </c>
      <c r="G684" s="143" t="s">
        <v>332</v>
      </c>
      <c r="H684" s="144">
        <v>1</v>
      </c>
      <c r="I684" s="145"/>
      <c r="J684" s="146">
        <f t="shared" si="0"/>
        <v>0</v>
      </c>
      <c r="K684" s="142" t="s">
        <v>3</v>
      </c>
      <c r="L684" s="35"/>
      <c r="M684" s="147" t="s">
        <v>3</v>
      </c>
      <c r="N684" s="148" t="s">
        <v>42</v>
      </c>
      <c r="O684" s="55"/>
      <c r="P684" s="149">
        <f t="shared" si="1"/>
        <v>0</v>
      </c>
      <c r="Q684" s="149">
        <v>0</v>
      </c>
      <c r="R684" s="149">
        <f t="shared" si="2"/>
        <v>0</v>
      </c>
      <c r="S684" s="149">
        <v>0</v>
      </c>
      <c r="T684" s="150">
        <f t="shared" si="3"/>
        <v>0</v>
      </c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R684" s="151" t="s">
        <v>229</v>
      </c>
      <c r="AT684" s="151" t="s">
        <v>124</v>
      </c>
      <c r="AU684" s="151" t="s">
        <v>80</v>
      </c>
      <c r="AY684" s="19" t="s">
        <v>122</v>
      </c>
      <c r="BE684" s="152">
        <f t="shared" si="4"/>
        <v>0</v>
      </c>
      <c r="BF684" s="152">
        <f t="shared" si="5"/>
        <v>0</v>
      </c>
      <c r="BG684" s="152">
        <f t="shared" si="6"/>
        <v>0</v>
      </c>
      <c r="BH684" s="152">
        <f t="shared" si="7"/>
        <v>0</v>
      </c>
      <c r="BI684" s="152">
        <f t="shared" si="8"/>
        <v>0</v>
      </c>
      <c r="BJ684" s="19" t="s">
        <v>15</v>
      </c>
      <c r="BK684" s="152">
        <f t="shared" si="9"/>
        <v>0</v>
      </c>
      <c r="BL684" s="19" t="s">
        <v>229</v>
      </c>
      <c r="BM684" s="151" t="s">
        <v>1050</v>
      </c>
    </row>
    <row r="685" spans="1:65" s="2" customFormat="1" ht="21.75" customHeight="1">
      <c r="A685" s="34"/>
      <c r="B685" s="139"/>
      <c r="C685" s="140" t="s">
        <v>1051</v>
      </c>
      <c r="D685" s="140" t="s">
        <v>124</v>
      </c>
      <c r="E685" s="141" t="s">
        <v>1052</v>
      </c>
      <c r="F685" s="142" t="s">
        <v>1053</v>
      </c>
      <c r="G685" s="143" t="s">
        <v>332</v>
      </c>
      <c r="H685" s="144">
        <v>8</v>
      </c>
      <c r="I685" s="145"/>
      <c r="J685" s="146">
        <f t="shared" si="0"/>
        <v>0</v>
      </c>
      <c r="K685" s="142" t="s">
        <v>3</v>
      </c>
      <c r="L685" s="35"/>
      <c r="M685" s="147" t="s">
        <v>3</v>
      </c>
      <c r="N685" s="148" t="s">
        <v>42</v>
      </c>
      <c r="O685" s="55"/>
      <c r="P685" s="149">
        <f t="shared" si="1"/>
        <v>0</v>
      </c>
      <c r="Q685" s="149">
        <v>0</v>
      </c>
      <c r="R685" s="149">
        <f t="shared" si="2"/>
        <v>0</v>
      </c>
      <c r="S685" s="149">
        <v>0</v>
      </c>
      <c r="T685" s="150">
        <f t="shared" si="3"/>
        <v>0</v>
      </c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R685" s="151" t="s">
        <v>229</v>
      </c>
      <c r="AT685" s="151" t="s">
        <v>124</v>
      </c>
      <c r="AU685" s="151" t="s">
        <v>80</v>
      </c>
      <c r="AY685" s="19" t="s">
        <v>122</v>
      </c>
      <c r="BE685" s="152">
        <f t="shared" si="4"/>
        <v>0</v>
      </c>
      <c r="BF685" s="152">
        <f t="shared" si="5"/>
        <v>0</v>
      </c>
      <c r="BG685" s="152">
        <f t="shared" si="6"/>
        <v>0</v>
      </c>
      <c r="BH685" s="152">
        <f t="shared" si="7"/>
        <v>0</v>
      </c>
      <c r="BI685" s="152">
        <f t="shared" si="8"/>
        <v>0</v>
      </c>
      <c r="BJ685" s="19" t="s">
        <v>15</v>
      </c>
      <c r="BK685" s="152">
        <f t="shared" si="9"/>
        <v>0</v>
      </c>
      <c r="BL685" s="19" t="s">
        <v>229</v>
      </c>
      <c r="BM685" s="151" t="s">
        <v>1054</v>
      </c>
    </row>
    <row r="686" spans="1:65" s="2" customFormat="1" ht="49.15" customHeight="1">
      <c r="A686" s="34"/>
      <c r="B686" s="139"/>
      <c r="C686" s="140" t="s">
        <v>1055</v>
      </c>
      <c r="D686" s="140" t="s">
        <v>124</v>
      </c>
      <c r="E686" s="141" t="s">
        <v>1056</v>
      </c>
      <c r="F686" s="142" t="s">
        <v>1057</v>
      </c>
      <c r="G686" s="143" t="s">
        <v>1058</v>
      </c>
      <c r="H686" s="192"/>
      <c r="I686" s="145"/>
      <c r="J686" s="146">
        <f t="shared" si="0"/>
        <v>0</v>
      </c>
      <c r="K686" s="142" t="s">
        <v>128</v>
      </c>
      <c r="L686" s="35"/>
      <c r="M686" s="147" t="s">
        <v>3</v>
      </c>
      <c r="N686" s="148" t="s">
        <v>42</v>
      </c>
      <c r="O686" s="55"/>
      <c r="P686" s="149">
        <f t="shared" si="1"/>
        <v>0</v>
      </c>
      <c r="Q686" s="149">
        <v>0</v>
      </c>
      <c r="R686" s="149">
        <f t="shared" si="2"/>
        <v>0</v>
      </c>
      <c r="S686" s="149">
        <v>0</v>
      </c>
      <c r="T686" s="150">
        <f t="shared" si="3"/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151" t="s">
        <v>229</v>
      </c>
      <c r="AT686" s="151" t="s">
        <v>124</v>
      </c>
      <c r="AU686" s="151" t="s">
        <v>80</v>
      </c>
      <c r="AY686" s="19" t="s">
        <v>122</v>
      </c>
      <c r="BE686" s="152">
        <f t="shared" si="4"/>
        <v>0</v>
      </c>
      <c r="BF686" s="152">
        <f t="shared" si="5"/>
        <v>0</v>
      </c>
      <c r="BG686" s="152">
        <f t="shared" si="6"/>
        <v>0</v>
      </c>
      <c r="BH686" s="152">
        <f t="shared" si="7"/>
        <v>0</v>
      </c>
      <c r="BI686" s="152">
        <f t="shared" si="8"/>
        <v>0</v>
      </c>
      <c r="BJ686" s="19" t="s">
        <v>15</v>
      </c>
      <c r="BK686" s="152">
        <f t="shared" si="9"/>
        <v>0</v>
      </c>
      <c r="BL686" s="19" t="s">
        <v>229</v>
      </c>
      <c r="BM686" s="151" t="s">
        <v>1059</v>
      </c>
    </row>
    <row r="687" spans="1:65" s="2" customFormat="1" ht="11.25">
      <c r="A687" s="34"/>
      <c r="B687" s="35"/>
      <c r="C687" s="34"/>
      <c r="D687" s="153" t="s">
        <v>131</v>
      </c>
      <c r="E687" s="34"/>
      <c r="F687" s="154" t="s">
        <v>1060</v>
      </c>
      <c r="G687" s="34"/>
      <c r="H687" s="34"/>
      <c r="I687" s="155"/>
      <c r="J687" s="34"/>
      <c r="K687" s="34"/>
      <c r="L687" s="35"/>
      <c r="M687" s="193"/>
      <c r="N687" s="194"/>
      <c r="O687" s="195"/>
      <c r="P687" s="195"/>
      <c r="Q687" s="195"/>
      <c r="R687" s="195"/>
      <c r="S687" s="195"/>
      <c r="T687" s="196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T687" s="19" t="s">
        <v>131</v>
      </c>
      <c r="AU687" s="19" t="s">
        <v>80</v>
      </c>
    </row>
    <row r="688" spans="1:65" s="2" customFormat="1" ht="6.95" customHeight="1">
      <c r="A688" s="34"/>
      <c r="B688" s="44"/>
      <c r="C688" s="45"/>
      <c r="D688" s="45"/>
      <c r="E688" s="45"/>
      <c r="F688" s="45"/>
      <c r="G688" s="45"/>
      <c r="H688" s="45"/>
      <c r="I688" s="45"/>
      <c r="J688" s="45"/>
      <c r="K688" s="45"/>
      <c r="L688" s="35"/>
      <c r="M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</sheetData>
  <autoFilter ref="C94:K687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02" r:id="rId2" xr:uid="{00000000-0004-0000-0100-000001000000}"/>
    <hyperlink ref="F110" r:id="rId3" xr:uid="{00000000-0004-0000-0100-000002000000}"/>
    <hyperlink ref="F115" r:id="rId4" xr:uid="{00000000-0004-0000-0100-000003000000}"/>
    <hyperlink ref="F119" r:id="rId5" xr:uid="{00000000-0004-0000-0100-000004000000}"/>
    <hyperlink ref="F123" r:id="rId6" xr:uid="{00000000-0004-0000-0100-000005000000}"/>
    <hyperlink ref="F130" r:id="rId7" xr:uid="{00000000-0004-0000-0100-000006000000}"/>
    <hyperlink ref="F133" r:id="rId8" xr:uid="{00000000-0004-0000-0100-000007000000}"/>
    <hyperlink ref="F136" r:id="rId9" xr:uid="{00000000-0004-0000-0100-000008000000}"/>
    <hyperlink ref="F138" r:id="rId10" xr:uid="{00000000-0004-0000-0100-000009000000}"/>
    <hyperlink ref="F147" r:id="rId11" xr:uid="{00000000-0004-0000-0100-00000A000000}"/>
    <hyperlink ref="F151" r:id="rId12" xr:uid="{00000000-0004-0000-0100-00000B000000}"/>
    <hyperlink ref="F153" r:id="rId13" xr:uid="{00000000-0004-0000-0100-00000C000000}"/>
    <hyperlink ref="F157" r:id="rId14" xr:uid="{00000000-0004-0000-0100-00000D000000}"/>
    <hyperlink ref="F160" r:id="rId15" xr:uid="{00000000-0004-0000-0100-00000E000000}"/>
    <hyperlink ref="F163" r:id="rId16" xr:uid="{00000000-0004-0000-0100-00000F000000}"/>
    <hyperlink ref="F166" r:id="rId17" xr:uid="{00000000-0004-0000-0100-000010000000}"/>
    <hyperlink ref="F168" r:id="rId18" xr:uid="{00000000-0004-0000-0100-000011000000}"/>
    <hyperlink ref="F171" r:id="rId19" xr:uid="{00000000-0004-0000-0100-000012000000}"/>
    <hyperlink ref="F176" r:id="rId20" xr:uid="{00000000-0004-0000-0100-000013000000}"/>
    <hyperlink ref="F179" r:id="rId21" xr:uid="{00000000-0004-0000-0100-000014000000}"/>
    <hyperlink ref="F182" r:id="rId22" xr:uid="{00000000-0004-0000-0100-000015000000}"/>
    <hyperlink ref="F187" r:id="rId23" xr:uid="{00000000-0004-0000-0100-000016000000}"/>
    <hyperlink ref="F194" r:id="rId24" xr:uid="{00000000-0004-0000-0100-000017000000}"/>
    <hyperlink ref="F200" r:id="rId25" xr:uid="{00000000-0004-0000-0100-000018000000}"/>
    <hyperlink ref="F206" r:id="rId26" xr:uid="{00000000-0004-0000-0100-000019000000}"/>
    <hyperlink ref="F209" r:id="rId27" xr:uid="{00000000-0004-0000-0100-00001A000000}"/>
    <hyperlink ref="F214" r:id="rId28" xr:uid="{00000000-0004-0000-0100-00001B000000}"/>
    <hyperlink ref="F226" r:id="rId29" xr:uid="{00000000-0004-0000-0100-00001C000000}"/>
    <hyperlink ref="F228" r:id="rId30" xr:uid="{00000000-0004-0000-0100-00001D000000}"/>
    <hyperlink ref="F230" r:id="rId31" xr:uid="{00000000-0004-0000-0100-00001E000000}"/>
    <hyperlink ref="F232" r:id="rId32" xr:uid="{00000000-0004-0000-0100-00001F000000}"/>
    <hyperlink ref="F235" r:id="rId33" xr:uid="{00000000-0004-0000-0100-000020000000}"/>
    <hyperlink ref="F240" r:id="rId34" xr:uid="{00000000-0004-0000-0100-000021000000}"/>
    <hyperlink ref="F243" r:id="rId35" xr:uid="{00000000-0004-0000-0100-000022000000}"/>
    <hyperlink ref="F246" r:id="rId36" xr:uid="{00000000-0004-0000-0100-000023000000}"/>
    <hyperlink ref="F248" r:id="rId37" xr:uid="{00000000-0004-0000-0100-000024000000}"/>
    <hyperlink ref="F257" r:id="rId38" xr:uid="{00000000-0004-0000-0100-000025000000}"/>
    <hyperlink ref="F263" r:id="rId39" xr:uid="{00000000-0004-0000-0100-000026000000}"/>
    <hyperlink ref="F268" r:id="rId40" xr:uid="{00000000-0004-0000-0100-000027000000}"/>
    <hyperlink ref="F272" r:id="rId41" xr:uid="{00000000-0004-0000-0100-000028000000}"/>
    <hyperlink ref="F276" r:id="rId42" xr:uid="{00000000-0004-0000-0100-000029000000}"/>
    <hyperlink ref="F280" r:id="rId43" xr:uid="{00000000-0004-0000-0100-00002A000000}"/>
    <hyperlink ref="F284" r:id="rId44" xr:uid="{00000000-0004-0000-0100-00002B000000}"/>
    <hyperlink ref="F291" r:id="rId45" xr:uid="{00000000-0004-0000-0100-00002C000000}"/>
    <hyperlink ref="F301" r:id="rId46" xr:uid="{00000000-0004-0000-0100-00002D000000}"/>
    <hyperlink ref="F305" r:id="rId47" xr:uid="{00000000-0004-0000-0100-00002E000000}"/>
    <hyperlink ref="F315" r:id="rId48" xr:uid="{00000000-0004-0000-0100-00002F000000}"/>
    <hyperlink ref="F322" r:id="rId49" xr:uid="{00000000-0004-0000-0100-000030000000}"/>
    <hyperlink ref="F324" r:id="rId50" xr:uid="{00000000-0004-0000-0100-000031000000}"/>
    <hyperlink ref="F332" r:id="rId51" xr:uid="{00000000-0004-0000-0100-000032000000}"/>
    <hyperlink ref="F343" r:id="rId52" xr:uid="{00000000-0004-0000-0100-000033000000}"/>
    <hyperlink ref="F346" r:id="rId53" xr:uid="{00000000-0004-0000-0100-000034000000}"/>
    <hyperlink ref="F348" r:id="rId54" xr:uid="{00000000-0004-0000-0100-000035000000}"/>
    <hyperlink ref="F350" r:id="rId55" xr:uid="{00000000-0004-0000-0100-000036000000}"/>
    <hyperlink ref="F352" r:id="rId56" xr:uid="{00000000-0004-0000-0100-000037000000}"/>
    <hyperlink ref="F355" r:id="rId57" xr:uid="{00000000-0004-0000-0100-000038000000}"/>
    <hyperlink ref="F359" r:id="rId58" xr:uid="{00000000-0004-0000-0100-000039000000}"/>
    <hyperlink ref="F364" r:id="rId59" xr:uid="{00000000-0004-0000-0100-00003A000000}"/>
    <hyperlink ref="F369" r:id="rId60" xr:uid="{00000000-0004-0000-0100-00003B000000}"/>
    <hyperlink ref="F374" r:id="rId61" xr:uid="{00000000-0004-0000-0100-00003C000000}"/>
    <hyperlink ref="F380" r:id="rId62" xr:uid="{00000000-0004-0000-0100-00003D000000}"/>
    <hyperlink ref="F383" r:id="rId63" xr:uid="{00000000-0004-0000-0100-00003E000000}"/>
    <hyperlink ref="F389" r:id="rId64" xr:uid="{00000000-0004-0000-0100-00003F000000}"/>
    <hyperlink ref="F395" r:id="rId65" xr:uid="{00000000-0004-0000-0100-000040000000}"/>
    <hyperlink ref="F400" r:id="rId66" xr:uid="{00000000-0004-0000-0100-000041000000}"/>
    <hyperlink ref="F410" r:id="rId67" xr:uid="{00000000-0004-0000-0100-000042000000}"/>
    <hyperlink ref="F420" r:id="rId68" xr:uid="{00000000-0004-0000-0100-000043000000}"/>
    <hyperlink ref="F428" r:id="rId69" xr:uid="{00000000-0004-0000-0100-000044000000}"/>
    <hyperlink ref="F435" r:id="rId70" xr:uid="{00000000-0004-0000-0100-000045000000}"/>
    <hyperlink ref="F438" r:id="rId71" xr:uid="{00000000-0004-0000-0100-000046000000}"/>
    <hyperlink ref="F446" r:id="rId72" xr:uid="{00000000-0004-0000-0100-000047000000}"/>
    <hyperlink ref="F450" r:id="rId73" xr:uid="{00000000-0004-0000-0100-000048000000}"/>
    <hyperlink ref="F454" r:id="rId74" xr:uid="{00000000-0004-0000-0100-000049000000}"/>
    <hyperlink ref="F472" r:id="rId75" xr:uid="{00000000-0004-0000-0100-00004A000000}"/>
    <hyperlink ref="F500" r:id="rId76" xr:uid="{00000000-0004-0000-0100-00004B000000}"/>
    <hyperlink ref="F518" r:id="rId77" xr:uid="{00000000-0004-0000-0100-00004C000000}"/>
    <hyperlink ref="F526" r:id="rId78" xr:uid="{00000000-0004-0000-0100-00004D000000}"/>
    <hyperlink ref="F540" r:id="rId79" xr:uid="{00000000-0004-0000-0100-00004E000000}"/>
    <hyperlink ref="F547" r:id="rId80" xr:uid="{00000000-0004-0000-0100-00004F000000}"/>
    <hyperlink ref="F553" r:id="rId81" xr:uid="{00000000-0004-0000-0100-000050000000}"/>
    <hyperlink ref="F555" r:id="rId82" xr:uid="{00000000-0004-0000-0100-000051000000}"/>
    <hyperlink ref="F564" r:id="rId83" xr:uid="{00000000-0004-0000-0100-000052000000}"/>
    <hyperlink ref="F574" r:id="rId84" xr:uid="{00000000-0004-0000-0100-000053000000}"/>
    <hyperlink ref="F590" r:id="rId85" xr:uid="{00000000-0004-0000-0100-000054000000}"/>
    <hyperlink ref="F598" r:id="rId86" xr:uid="{00000000-0004-0000-0100-000055000000}"/>
    <hyperlink ref="F601" r:id="rId87" xr:uid="{00000000-0004-0000-0100-000056000000}"/>
    <hyperlink ref="F603" r:id="rId88" xr:uid="{00000000-0004-0000-0100-000057000000}"/>
    <hyperlink ref="F612" r:id="rId89" xr:uid="{00000000-0004-0000-0100-000058000000}"/>
    <hyperlink ref="F614" r:id="rId90" xr:uid="{00000000-0004-0000-0100-000059000000}"/>
    <hyperlink ref="F616" r:id="rId91" xr:uid="{00000000-0004-0000-0100-00005A000000}"/>
    <hyperlink ref="F619" r:id="rId92" xr:uid="{00000000-0004-0000-0100-00005B000000}"/>
    <hyperlink ref="F622" r:id="rId93" xr:uid="{00000000-0004-0000-0100-00005C000000}"/>
    <hyperlink ref="F631" r:id="rId94" xr:uid="{00000000-0004-0000-0100-00005D000000}"/>
    <hyperlink ref="F637" r:id="rId95" xr:uid="{00000000-0004-0000-0100-00005E000000}"/>
    <hyperlink ref="F640" r:id="rId96" xr:uid="{00000000-0004-0000-0100-00005F000000}"/>
    <hyperlink ref="F645" r:id="rId97" xr:uid="{00000000-0004-0000-0100-000060000000}"/>
    <hyperlink ref="F648" r:id="rId98" xr:uid="{00000000-0004-0000-0100-000061000000}"/>
    <hyperlink ref="F657" r:id="rId99" xr:uid="{00000000-0004-0000-0100-000062000000}"/>
    <hyperlink ref="F668" r:id="rId100" xr:uid="{00000000-0004-0000-0100-000063000000}"/>
    <hyperlink ref="F687" r:id="rId101" xr:uid="{00000000-0004-0000-0100-00006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5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1" t="s">
        <v>6</v>
      </c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9" t="s">
        <v>83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pans="1:46" s="1" customFormat="1" ht="24.95" customHeight="1">
      <c r="B4" s="22"/>
      <c r="D4" s="23" t="s">
        <v>84</v>
      </c>
      <c r="L4" s="22"/>
      <c r="M4" s="90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22" t="str">
        <f>'Rekapitulace stavby'!K6</f>
        <v>Objekt šaten Sokol Křemže kopaná z. s.</v>
      </c>
      <c r="F7" s="323"/>
      <c r="G7" s="323"/>
      <c r="H7" s="323"/>
      <c r="L7" s="22"/>
    </row>
    <row r="8" spans="1:46" s="2" customFormat="1" ht="12" customHeight="1">
      <c r="A8" s="34"/>
      <c r="B8" s="35"/>
      <c r="C8" s="34"/>
      <c r="D8" s="29" t="s">
        <v>85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1061</v>
      </c>
      <c r="F9" s="324"/>
      <c r="G9" s="324"/>
      <c r="H9" s="324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 t="str">
        <f>'Rekapitulace stavby'!AN8</f>
        <v>17. 2. 2023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25</v>
      </c>
      <c r="E14" s="34"/>
      <c r="F14" s="34"/>
      <c r="G14" s="34"/>
      <c r="H14" s="34"/>
      <c r="I14" s="29" t="s">
        <v>26</v>
      </c>
      <c r="J14" s="27" t="s">
        <v>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27</v>
      </c>
      <c r="F15" s="34"/>
      <c r="G15" s="34"/>
      <c r="H15" s="34"/>
      <c r="I15" s="29" t="s">
        <v>28</v>
      </c>
      <c r="J15" s="27" t="s">
        <v>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29</v>
      </c>
      <c r="E17" s="34"/>
      <c r="F17" s="34"/>
      <c r="G17" s="34"/>
      <c r="H17" s="34"/>
      <c r="I17" s="29" t="s">
        <v>26</v>
      </c>
      <c r="J17" s="30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5" t="str">
        <f>'Rekapitulace stavby'!E14</f>
        <v>Vyplň údaj</v>
      </c>
      <c r="F18" s="287"/>
      <c r="G18" s="287"/>
      <c r="H18" s="287"/>
      <c r="I18" s="29" t="s">
        <v>28</v>
      </c>
      <c r="J18" s="30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31</v>
      </c>
      <c r="E20" s="34"/>
      <c r="F20" s="34"/>
      <c r="G20" s="34"/>
      <c r="H20" s="34"/>
      <c r="I20" s="29" t="s">
        <v>26</v>
      </c>
      <c r="J20" s="27" t="s">
        <v>3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32</v>
      </c>
      <c r="F21" s="34"/>
      <c r="G21" s="34"/>
      <c r="H21" s="34"/>
      <c r="I21" s="29" t="s">
        <v>28</v>
      </c>
      <c r="J21" s="27" t="s">
        <v>3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34</v>
      </c>
      <c r="E23" s="34"/>
      <c r="F23" s="34"/>
      <c r="G23" s="34"/>
      <c r="H23" s="34"/>
      <c r="I23" s="29" t="s">
        <v>26</v>
      </c>
      <c r="J23" s="27" t="str">
        <f>IF('Rekapitulace stavby'!AN19="","",'Rekapitulace stavby'!AN19)</f>
        <v/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28</v>
      </c>
      <c r="J24" s="27" t="str">
        <f>IF('Rekapitulace stavby'!AN20="","",'Rekapitulace stavby'!AN20)</f>
        <v/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35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2" t="s">
        <v>3</v>
      </c>
      <c r="F27" s="292"/>
      <c r="G27" s="292"/>
      <c r="H27" s="292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95" t="s">
        <v>37</v>
      </c>
      <c r="E30" s="34"/>
      <c r="F30" s="34"/>
      <c r="G30" s="34"/>
      <c r="H30" s="34"/>
      <c r="I30" s="34"/>
      <c r="J30" s="68">
        <f>ROUND(J86,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39</v>
      </c>
      <c r="G32" s="34"/>
      <c r="H32" s="34"/>
      <c r="I32" s="38" t="s">
        <v>38</v>
      </c>
      <c r="J32" s="38" t="s">
        <v>40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96" t="s">
        <v>41</v>
      </c>
      <c r="E33" s="29" t="s">
        <v>42</v>
      </c>
      <c r="F33" s="97">
        <f>ROUND((SUM(BE86:BE156)),  2)</f>
        <v>0</v>
      </c>
      <c r="G33" s="34"/>
      <c r="H33" s="34"/>
      <c r="I33" s="98">
        <v>0.21</v>
      </c>
      <c r="J33" s="97">
        <f>ROUND(((SUM(BE86:BE156))*I33),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43</v>
      </c>
      <c r="F34" s="97">
        <f>ROUND((SUM(BF86:BF156)),  2)</f>
        <v>0</v>
      </c>
      <c r="G34" s="34"/>
      <c r="H34" s="34"/>
      <c r="I34" s="98">
        <v>0.15</v>
      </c>
      <c r="J34" s="97">
        <f>ROUND(((SUM(BF86:BF156))*I34),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44</v>
      </c>
      <c r="F35" s="97">
        <f>ROUND((SUM(BG86:BG156)),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45</v>
      </c>
      <c r="F36" s="97">
        <f>ROUND((SUM(BH86:BH156)),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46</v>
      </c>
      <c r="F37" s="97">
        <f>ROUND((SUM(BI86:BI156)),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99"/>
      <c r="D39" s="100" t="s">
        <v>47</v>
      </c>
      <c r="E39" s="57"/>
      <c r="F39" s="57"/>
      <c r="G39" s="101" t="s">
        <v>48</v>
      </c>
      <c r="H39" s="102" t="s">
        <v>49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87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22" t="str">
        <f>E7</f>
        <v>Objekt šaten Sokol Křemže kopaná z. s.</v>
      </c>
      <c r="F48" s="323"/>
      <c r="G48" s="323"/>
      <c r="H48" s="323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85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22 - TZB- 1.etapa</v>
      </c>
      <c r="F50" s="324"/>
      <c r="G50" s="324"/>
      <c r="H50" s="324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 xml:space="preserve"> </v>
      </c>
      <c r="G52" s="34"/>
      <c r="H52" s="34"/>
      <c r="I52" s="29" t="s">
        <v>23</v>
      </c>
      <c r="J52" s="52" t="str">
        <f>IF(J12="","",J12)</f>
        <v>17. 2. 2023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25</v>
      </c>
      <c r="D54" s="34"/>
      <c r="E54" s="34"/>
      <c r="F54" s="27" t="str">
        <f>E15</f>
        <v xml:space="preserve">Sokol Křemže kopaná z.s., </v>
      </c>
      <c r="G54" s="34"/>
      <c r="H54" s="34"/>
      <c r="I54" s="29" t="s">
        <v>31</v>
      </c>
      <c r="J54" s="32" t="str">
        <f>E21</f>
        <v xml:space="preserve">A1 SPOL. S R.O. 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29" t="s">
        <v>34</v>
      </c>
      <c r="J55" s="32" t="str">
        <f>E24</f>
        <v xml:space="preserve"> 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88</v>
      </c>
      <c r="D57" s="99"/>
      <c r="E57" s="99"/>
      <c r="F57" s="99"/>
      <c r="G57" s="99"/>
      <c r="H57" s="99"/>
      <c r="I57" s="99"/>
      <c r="J57" s="106" t="s">
        <v>89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69</v>
      </c>
      <c r="D59" s="34"/>
      <c r="E59" s="34"/>
      <c r="F59" s="34"/>
      <c r="G59" s="34"/>
      <c r="H59" s="34"/>
      <c r="I59" s="34"/>
      <c r="J59" s="68">
        <f>J86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90</v>
      </c>
    </row>
    <row r="60" spans="1:47" s="9" customFormat="1" ht="24.95" customHeight="1">
      <c r="B60" s="108"/>
      <c r="D60" s="109" t="s">
        <v>91</v>
      </c>
      <c r="E60" s="110"/>
      <c r="F60" s="110"/>
      <c r="G60" s="110"/>
      <c r="H60" s="110"/>
      <c r="I60" s="110"/>
      <c r="J60" s="111">
        <f>J87</f>
        <v>0</v>
      </c>
      <c r="L60" s="108"/>
    </row>
    <row r="61" spans="1:47" s="10" customFormat="1" ht="19.899999999999999" customHeight="1">
      <c r="B61" s="112"/>
      <c r="D61" s="113" t="s">
        <v>92</v>
      </c>
      <c r="E61" s="114"/>
      <c r="F61" s="114"/>
      <c r="G61" s="114"/>
      <c r="H61" s="114"/>
      <c r="I61" s="114"/>
      <c r="J61" s="115">
        <f>J88</f>
        <v>0</v>
      </c>
      <c r="L61" s="112"/>
    </row>
    <row r="62" spans="1:47" s="10" customFormat="1" ht="19.899999999999999" customHeight="1">
      <c r="B62" s="112"/>
      <c r="D62" s="113" t="s">
        <v>95</v>
      </c>
      <c r="E62" s="114"/>
      <c r="F62" s="114"/>
      <c r="G62" s="114"/>
      <c r="H62" s="114"/>
      <c r="I62" s="114"/>
      <c r="J62" s="115">
        <f>J104</f>
        <v>0</v>
      </c>
      <c r="L62" s="112"/>
    </row>
    <row r="63" spans="1:47" s="10" customFormat="1" ht="19.899999999999999" customHeight="1">
      <c r="B63" s="112"/>
      <c r="D63" s="113" t="s">
        <v>1062</v>
      </c>
      <c r="E63" s="114"/>
      <c r="F63" s="114"/>
      <c r="G63" s="114"/>
      <c r="H63" s="114"/>
      <c r="I63" s="114"/>
      <c r="J63" s="115">
        <f>J108</f>
        <v>0</v>
      </c>
      <c r="L63" s="112"/>
    </row>
    <row r="64" spans="1:47" s="9" customFormat="1" ht="24.95" customHeight="1">
      <c r="B64" s="108"/>
      <c r="D64" s="109" t="s">
        <v>100</v>
      </c>
      <c r="E64" s="110"/>
      <c r="F64" s="110"/>
      <c r="G64" s="110"/>
      <c r="H64" s="110"/>
      <c r="I64" s="110"/>
      <c r="J64" s="111">
        <f>J112</f>
        <v>0</v>
      </c>
      <c r="L64" s="108"/>
    </row>
    <row r="65" spans="1:31" s="10" customFormat="1" ht="19.899999999999999" customHeight="1">
      <c r="B65" s="112"/>
      <c r="D65" s="113" t="s">
        <v>1063</v>
      </c>
      <c r="E65" s="114"/>
      <c r="F65" s="114"/>
      <c r="G65" s="114"/>
      <c r="H65" s="114"/>
      <c r="I65" s="114"/>
      <c r="J65" s="115">
        <f>J113</f>
        <v>0</v>
      </c>
      <c r="L65" s="112"/>
    </row>
    <row r="66" spans="1:31" s="10" customFormat="1" ht="19.899999999999999" customHeight="1">
      <c r="B66" s="112"/>
      <c r="D66" s="113" t="s">
        <v>1064</v>
      </c>
      <c r="E66" s="114"/>
      <c r="F66" s="114"/>
      <c r="G66" s="114"/>
      <c r="H66" s="114"/>
      <c r="I66" s="114"/>
      <c r="J66" s="115">
        <f>J137</f>
        <v>0</v>
      </c>
      <c r="L66" s="112"/>
    </row>
    <row r="67" spans="1:31" s="2" customFormat="1" ht="21.75" customHeight="1">
      <c r="A67" s="34"/>
      <c r="B67" s="35"/>
      <c r="C67" s="34"/>
      <c r="D67" s="34"/>
      <c r="E67" s="34"/>
      <c r="F67" s="34"/>
      <c r="G67" s="34"/>
      <c r="H67" s="34"/>
      <c r="I67" s="34"/>
      <c r="J67" s="34"/>
      <c r="K67" s="34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5" customHeight="1">
      <c r="A68" s="34"/>
      <c r="B68" s="44"/>
      <c r="C68" s="45"/>
      <c r="D68" s="45"/>
      <c r="E68" s="45"/>
      <c r="F68" s="45"/>
      <c r="G68" s="45"/>
      <c r="H68" s="45"/>
      <c r="I68" s="45"/>
      <c r="J68" s="45"/>
      <c r="K68" s="45"/>
      <c r="L68" s="9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5" customHeight="1">
      <c r="A72" s="34"/>
      <c r="B72" s="46"/>
      <c r="C72" s="47"/>
      <c r="D72" s="47"/>
      <c r="E72" s="47"/>
      <c r="F72" s="47"/>
      <c r="G72" s="47"/>
      <c r="H72" s="47"/>
      <c r="I72" s="47"/>
      <c r="J72" s="47"/>
      <c r="K72" s="47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5" customHeight="1">
      <c r="A73" s="34"/>
      <c r="B73" s="35"/>
      <c r="C73" s="23" t="s">
        <v>107</v>
      </c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5" customHeight="1">
      <c r="A74" s="34"/>
      <c r="B74" s="35"/>
      <c r="C74" s="34"/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17</v>
      </c>
      <c r="D75" s="34"/>
      <c r="E75" s="34"/>
      <c r="F75" s="34"/>
      <c r="G75" s="34"/>
      <c r="H75" s="34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4"/>
      <c r="D76" s="34"/>
      <c r="E76" s="322" t="str">
        <f>E7</f>
        <v>Objekt šaten Sokol Křemže kopaná z. s.</v>
      </c>
      <c r="F76" s="323"/>
      <c r="G76" s="323"/>
      <c r="H76" s="323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85</v>
      </c>
      <c r="D77" s="34"/>
      <c r="E77" s="34"/>
      <c r="F77" s="34"/>
      <c r="G77" s="34"/>
      <c r="H77" s="34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4"/>
      <c r="D78" s="34"/>
      <c r="E78" s="303" t="str">
        <f>E9</f>
        <v>22 - TZB- 1.etapa</v>
      </c>
      <c r="F78" s="324"/>
      <c r="G78" s="324"/>
      <c r="H78" s="324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4"/>
      <c r="E80" s="34"/>
      <c r="F80" s="27" t="str">
        <f>F12</f>
        <v xml:space="preserve"> </v>
      </c>
      <c r="G80" s="34"/>
      <c r="H80" s="34"/>
      <c r="I80" s="29" t="s">
        <v>23</v>
      </c>
      <c r="J80" s="52" t="str">
        <f>IF(J12="","",J12)</f>
        <v>17. 2. 2023</v>
      </c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25</v>
      </c>
      <c r="D82" s="34"/>
      <c r="E82" s="34"/>
      <c r="F82" s="27" t="str">
        <f>E15</f>
        <v xml:space="preserve">Sokol Křemže kopaná z.s., </v>
      </c>
      <c r="G82" s="34"/>
      <c r="H82" s="34"/>
      <c r="I82" s="29" t="s">
        <v>31</v>
      </c>
      <c r="J82" s="32" t="str">
        <f>E21</f>
        <v xml:space="preserve">A1 SPOL. S R.O. </v>
      </c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>
      <c r="A83" s="34"/>
      <c r="B83" s="35"/>
      <c r="C83" s="29" t="s">
        <v>29</v>
      </c>
      <c r="D83" s="34"/>
      <c r="E83" s="34"/>
      <c r="F83" s="27" t="str">
        <f>IF(E18="","",E18)</f>
        <v>Vyplň údaj</v>
      </c>
      <c r="G83" s="34"/>
      <c r="H83" s="34"/>
      <c r="I83" s="29" t="s">
        <v>34</v>
      </c>
      <c r="J83" s="32" t="str">
        <f>E24</f>
        <v xml:space="preserve"> </v>
      </c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4"/>
      <c r="D84" s="34"/>
      <c r="E84" s="34"/>
      <c r="F84" s="34"/>
      <c r="G84" s="34"/>
      <c r="H84" s="34"/>
      <c r="I84" s="34"/>
      <c r="J84" s="34"/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16"/>
      <c r="B85" s="117"/>
      <c r="C85" s="118" t="s">
        <v>108</v>
      </c>
      <c r="D85" s="119" t="s">
        <v>56</v>
      </c>
      <c r="E85" s="119" t="s">
        <v>52</v>
      </c>
      <c r="F85" s="119" t="s">
        <v>53</v>
      </c>
      <c r="G85" s="119" t="s">
        <v>109</v>
      </c>
      <c r="H85" s="119" t="s">
        <v>110</v>
      </c>
      <c r="I85" s="119" t="s">
        <v>111</v>
      </c>
      <c r="J85" s="119" t="s">
        <v>89</v>
      </c>
      <c r="K85" s="120" t="s">
        <v>112</v>
      </c>
      <c r="L85" s="121"/>
      <c r="M85" s="59" t="s">
        <v>3</v>
      </c>
      <c r="N85" s="60" t="s">
        <v>41</v>
      </c>
      <c r="O85" s="60" t="s">
        <v>113</v>
      </c>
      <c r="P85" s="60" t="s">
        <v>114</v>
      </c>
      <c r="Q85" s="60" t="s">
        <v>115</v>
      </c>
      <c r="R85" s="60" t="s">
        <v>116</v>
      </c>
      <c r="S85" s="60" t="s">
        <v>117</v>
      </c>
      <c r="T85" s="61" t="s">
        <v>118</v>
      </c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</row>
    <row r="86" spans="1:65" s="2" customFormat="1" ht="22.9" customHeight="1">
      <c r="A86" s="34"/>
      <c r="B86" s="35"/>
      <c r="C86" s="66" t="s">
        <v>119</v>
      </c>
      <c r="D86" s="34"/>
      <c r="E86" s="34"/>
      <c r="F86" s="34"/>
      <c r="G86" s="34"/>
      <c r="H86" s="34"/>
      <c r="I86" s="34"/>
      <c r="J86" s="122">
        <f>BK86</f>
        <v>0</v>
      </c>
      <c r="K86" s="34"/>
      <c r="L86" s="35"/>
      <c r="M86" s="62"/>
      <c r="N86" s="53"/>
      <c r="O86" s="63"/>
      <c r="P86" s="123">
        <f>P87+P112</f>
        <v>0</v>
      </c>
      <c r="Q86" s="63"/>
      <c r="R86" s="123">
        <f>R87+R112</f>
        <v>52.808851999999995</v>
      </c>
      <c r="S86" s="63"/>
      <c r="T86" s="124">
        <f>T87+T112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9" t="s">
        <v>70</v>
      </c>
      <c r="AU86" s="19" t="s">
        <v>90</v>
      </c>
      <c r="BK86" s="125">
        <f>BK87+BK112</f>
        <v>0</v>
      </c>
    </row>
    <row r="87" spans="1:65" s="12" customFormat="1" ht="25.9" customHeight="1">
      <c r="B87" s="126"/>
      <c r="D87" s="127" t="s">
        <v>70</v>
      </c>
      <c r="E87" s="128" t="s">
        <v>120</v>
      </c>
      <c r="F87" s="128" t="s">
        <v>121</v>
      </c>
      <c r="I87" s="129"/>
      <c r="J87" s="130">
        <f>BK87</f>
        <v>0</v>
      </c>
      <c r="L87" s="126"/>
      <c r="M87" s="131"/>
      <c r="N87" s="132"/>
      <c r="O87" s="132"/>
      <c r="P87" s="133">
        <f>P88+P104+P108</f>
        <v>0</v>
      </c>
      <c r="Q87" s="132"/>
      <c r="R87" s="133">
        <f>R88+R104+R108</f>
        <v>50.606389999999998</v>
      </c>
      <c r="S87" s="132"/>
      <c r="T87" s="134">
        <f>T88+T104+T108</f>
        <v>0</v>
      </c>
      <c r="AR87" s="127" t="s">
        <v>15</v>
      </c>
      <c r="AT87" s="135" t="s">
        <v>70</v>
      </c>
      <c r="AU87" s="135" t="s">
        <v>71</v>
      </c>
      <c r="AY87" s="127" t="s">
        <v>122</v>
      </c>
      <c r="BK87" s="136">
        <f>BK88+BK104+BK108</f>
        <v>0</v>
      </c>
    </row>
    <row r="88" spans="1:65" s="12" customFormat="1" ht="22.9" customHeight="1">
      <c r="B88" s="126"/>
      <c r="D88" s="127" t="s">
        <v>70</v>
      </c>
      <c r="E88" s="137" t="s">
        <v>15</v>
      </c>
      <c r="F88" s="137" t="s">
        <v>123</v>
      </c>
      <c r="I88" s="129"/>
      <c r="J88" s="138">
        <f>BK88</f>
        <v>0</v>
      </c>
      <c r="L88" s="126"/>
      <c r="M88" s="131"/>
      <c r="N88" s="132"/>
      <c r="O88" s="132"/>
      <c r="P88" s="133">
        <f>SUM(P89:P103)</f>
        <v>0</v>
      </c>
      <c r="Q88" s="132"/>
      <c r="R88" s="133">
        <f>SUM(R89:R103)</f>
        <v>50.58</v>
      </c>
      <c r="S88" s="132"/>
      <c r="T88" s="134">
        <f>SUM(T89:T103)</f>
        <v>0</v>
      </c>
      <c r="AR88" s="127" t="s">
        <v>15</v>
      </c>
      <c r="AT88" s="135" t="s">
        <v>70</v>
      </c>
      <c r="AU88" s="135" t="s">
        <v>15</v>
      </c>
      <c r="AY88" s="127" t="s">
        <v>122</v>
      </c>
      <c r="BK88" s="136">
        <f>SUM(BK89:BK103)</f>
        <v>0</v>
      </c>
    </row>
    <row r="89" spans="1:65" s="2" customFormat="1" ht="44.25" customHeight="1">
      <c r="A89" s="34"/>
      <c r="B89" s="139"/>
      <c r="C89" s="140" t="s">
        <v>15</v>
      </c>
      <c r="D89" s="140" t="s">
        <v>124</v>
      </c>
      <c r="E89" s="141" t="s">
        <v>1065</v>
      </c>
      <c r="F89" s="142" t="s">
        <v>1066</v>
      </c>
      <c r="G89" s="143" t="s">
        <v>137</v>
      </c>
      <c r="H89" s="144">
        <v>101.16</v>
      </c>
      <c r="I89" s="145"/>
      <c r="J89" s="146">
        <f>ROUND(I89*H89,2)</f>
        <v>0</v>
      </c>
      <c r="K89" s="142" t="s">
        <v>1067</v>
      </c>
      <c r="L89" s="35"/>
      <c r="M89" s="147" t="s">
        <v>3</v>
      </c>
      <c r="N89" s="148" t="s">
        <v>42</v>
      </c>
      <c r="O89" s="55"/>
      <c r="P89" s="149">
        <f>O89*H89</f>
        <v>0</v>
      </c>
      <c r="Q89" s="149">
        <v>0</v>
      </c>
      <c r="R89" s="149">
        <f>Q89*H89</f>
        <v>0</v>
      </c>
      <c r="S89" s="149">
        <v>0</v>
      </c>
      <c r="T89" s="150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1" t="s">
        <v>129</v>
      </c>
      <c r="AT89" s="151" t="s">
        <v>124</v>
      </c>
      <c r="AU89" s="151" t="s">
        <v>80</v>
      </c>
      <c r="AY89" s="19" t="s">
        <v>122</v>
      </c>
      <c r="BE89" s="152">
        <f>IF(N89="základní",J89,0)</f>
        <v>0</v>
      </c>
      <c r="BF89" s="152">
        <f>IF(N89="snížená",J89,0)</f>
        <v>0</v>
      </c>
      <c r="BG89" s="152">
        <f>IF(N89="zákl. přenesená",J89,0)</f>
        <v>0</v>
      </c>
      <c r="BH89" s="152">
        <f>IF(N89="sníž. přenesená",J89,0)</f>
        <v>0</v>
      </c>
      <c r="BI89" s="152">
        <f>IF(N89="nulová",J89,0)</f>
        <v>0</v>
      </c>
      <c r="BJ89" s="19" t="s">
        <v>15</v>
      </c>
      <c r="BK89" s="152">
        <f>ROUND(I89*H89,2)</f>
        <v>0</v>
      </c>
      <c r="BL89" s="19" t="s">
        <v>129</v>
      </c>
      <c r="BM89" s="151" t="s">
        <v>1068</v>
      </c>
    </row>
    <row r="90" spans="1:65" s="2" customFormat="1" ht="11.25">
      <c r="A90" s="34"/>
      <c r="B90" s="35"/>
      <c r="C90" s="34"/>
      <c r="D90" s="153" t="s">
        <v>131</v>
      </c>
      <c r="E90" s="34"/>
      <c r="F90" s="154" t="s">
        <v>1069</v>
      </c>
      <c r="G90" s="34"/>
      <c r="H90" s="34"/>
      <c r="I90" s="155"/>
      <c r="J90" s="34"/>
      <c r="K90" s="34"/>
      <c r="L90" s="35"/>
      <c r="M90" s="156"/>
      <c r="N90" s="157"/>
      <c r="O90" s="55"/>
      <c r="P90" s="55"/>
      <c r="Q90" s="55"/>
      <c r="R90" s="55"/>
      <c r="S90" s="55"/>
      <c r="T90" s="56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9" t="s">
        <v>131</v>
      </c>
      <c r="AU90" s="19" t="s">
        <v>80</v>
      </c>
    </row>
    <row r="91" spans="1:65" s="13" customFormat="1" ht="11.25">
      <c r="B91" s="158"/>
      <c r="D91" s="159" t="s">
        <v>133</v>
      </c>
      <c r="E91" s="160" t="s">
        <v>3</v>
      </c>
      <c r="F91" s="161" t="s">
        <v>1070</v>
      </c>
      <c r="H91" s="162">
        <v>101.16</v>
      </c>
      <c r="I91" s="163"/>
      <c r="L91" s="158"/>
      <c r="M91" s="164"/>
      <c r="N91" s="165"/>
      <c r="O91" s="165"/>
      <c r="P91" s="165"/>
      <c r="Q91" s="165"/>
      <c r="R91" s="165"/>
      <c r="S91" s="165"/>
      <c r="T91" s="166"/>
      <c r="AT91" s="160" t="s">
        <v>133</v>
      </c>
      <c r="AU91" s="160" t="s">
        <v>80</v>
      </c>
      <c r="AV91" s="13" t="s">
        <v>80</v>
      </c>
      <c r="AW91" s="13" t="s">
        <v>33</v>
      </c>
      <c r="AX91" s="13" t="s">
        <v>15</v>
      </c>
      <c r="AY91" s="160" t="s">
        <v>122</v>
      </c>
    </row>
    <row r="92" spans="1:65" s="2" customFormat="1" ht="24.2" customHeight="1">
      <c r="A92" s="34"/>
      <c r="B92" s="139"/>
      <c r="C92" s="140" t="s">
        <v>80</v>
      </c>
      <c r="D92" s="140" t="s">
        <v>124</v>
      </c>
      <c r="E92" s="141" t="s">
        <v>1071</v>
      </c>
      <c r="F92" s="142" t="s">
        <v>1072</v>
      </c>
      <c r="G92" s="143" t="s">
        <v>137</v>
      </c>
      <c r="H92" s="144">
        <v>7.5</v>
      </c>
      <c r="I92" s="145"/>
      <c r="J92" s="146">
        <f>ROUND(I92*H92,2)</f>
        <v>0</v>
      </c>
      <c r="K92" s="142" t="s">
        <v>1067</v>
      </c>
      <c r="L92" s="35"/>
      <c r="M92" s="147" t="s">
        <v>3</v>
      </c>
      <c r="N92" s="148" t="s">
        <v>42</v>
      </c>
      <c r="O92" s="55"/>
      <c r="P92" s="149">
        <f>O92*H92</f>
        <v>0</v>
      </c>
      <c r="Q92" s="149">
        <v>0</v>
      </c>
      <c r="R92" s="149">
        <f>Q92*H92</f>
        <v>0</v>
      </c>
      <c r="S92" s="149">
        <v>0</v>
      </c>
      <c r="T92" s="150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1" t="s">
        <v>129</v>
      </c>
      <c r="AT92" s="151" t="s">
        <v>124</v>
      </c>
      <c r="AU92" s="151" t="s">
        <v>80</v>
      </c>
      <c r="AY92" s="19" t="s">
        <v>122</v>
      </c>
      <c r="BE92" s="152">
        <f>IF(N92="základní",J92,0)</f>
        <v>0</v>
      </c>
      <c r="BF92" s="152">
        <f>IF(N92="snížená",J92,0)</f>
        <v>0</v>
      </c>
      <c r="BG92" s="152">
        <f>IF(N92="zákl. přenesená",J92,0)</f>
        <v>0</v>
      </c>
      <c r="BH92" s="152">
        <f>IF(N92="sníž. přenesená",J92,0)</f>
        <v>0</v>
      </c>
      <c r="BI92" s="152">
        <f>IF(N92="nulová",J92,0)</f>
        <v>0</v>
      </c>
      <c r="BJ92" s="19" t="s">
        <v>15</v>
      </c>
      <c r="BK92" s="152">
        <f>ROUND(I92*H92,2)</f>
        <v>0</v>
      </c>
      <c r="BL92" s="19" t="s">
        <v>129</v>
      </c>
      <c r="BM92" s="151" t="s">
        <v>1073</v>
      </c>
    </row>
    <row r="93" spans="1:65" s="2" customFormat="1" ht="11.25">
      <c r="A93" s="34"/>
      <c r="B93" s="35"/>
      <c r="C93" s="34"/>
      <c r="D93" s="153" t="s">
        <v>131</v>
      </c>
      <c r="E93" s="34"/>
      <c r="F93" s="154" t="s">
        <v>1074</v>
      </c>
      <c r="G93" s="34"/>
      <c r="H93" s="34"/>
      <c r="I93" s="155"/>
      <c r="J93" s="34"/>
      <c r="K93" s="34"/>
      <c r="L93" s="35"/>
      <c r="M93" s="156"/>
      <c r="N93" s="157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9" t="s">
        <v>131</v>
      </c>
      <c r="AU93" s="19" t="s">
        <v>80</v>
      </c>
    </row>
    <row r="94" spans="1:65" s="2" customFormat="1" ht="44.25" customHeight="1">
      <c r="A94" s="34"/>
      <c r="B94" s="139"/>
      <c r="C94" s="140" t="s">
        <v>146</v>
      </c>
      <c r="D94" s="140" t="s">
        <v>124</v>
      </c>
      <c r="E94" s="141" t="s">
        <v>194</v>
      </c>
      <c r="F94" s="142" t="s">
        <v>195</v>
      </c>
      <c r="G94" s="143" t="s">
        <v>137</v>
      </c>
      <c r="H94" s="144">
        <v>72.44</v>
      </c>
      <c r="I94" s="145"/>
      <c r="J94" s="146">
        <f>ROUND(I94*H94,2)</f>
        <v>0</v>
      </c>
      <c r="K94" s="142" t="s">
        <v>1067</v>
      </c>
      <c r="L94" s="35"/>
      <c r="M94" s="147" t="s">
        <v>3</v>
      </c>
      <c r="N94" s="148" t="s">
        <v>42</v>
      </c>
      <c r="O94" s="55"/>
      <c r="P94" s="149">
        <f>O94*H94</f>
        <v>0</v>
      </c>
      <c r="Q94" s="149">
        <v>0</v>
      </c>
      <c r="R94" s="149">
        <f>Q94*H94</f>
        <v>0</v>
      </c>
      <c r="S94" s="149">
        <v>0</v>
      </c>
      <c r="T94" s="150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51" t="s">
        <v>129</v>
      </c>
      <c r="AT94" s="151" t="s">
        <v>124</v>
      </c>
      <c r="AU94" s="151" t="s">
        <v>80</v>
      </c>
      <c r="AY94" s="19" t="s">
        <v>122</v>
      </c>
      <c r="BE94" s="152">
        <f>IF(N94="základní",J94,0)</f>
        <v>0</v>
      </c>
      <c r="BF94" s="152">
        <f>IF(N94="snížená",J94,0)</f>
        <v>0</v>
      </c>
      <c r="BG94" s="152">
        <f>IF(N94="zákl. přenesená",J94,0)</f>
        <v>0</v>
      </c>
      <c r="BH94" s="152">
        <f>IF(N94="sníž. přenesená",J94,0)</f>
        <v>0</v>
      </c>
      <c r="BI94" s="152">
        <f>IF(N94="nulová",J94,0)</f>
        <v>0</v>
      </c>
      <c r="BJ94" s="19" t="s">
        <v>15</v>
      </c>
      <c r="BK94" s="152">
        <f>ROUND(I94*H94,2)</f>
        <v>0</v>
      </c>
      <c r="BL94" s="19" t="s">
        <v>129</v>
      </c>
      <c r="BM94" s="151" t="s">
        <v>1075</v>
      </c>
    </row>
    <row r="95" spans="1:65" s="2" customFormat="1" ht="11.25">
      <c r="A95" s="34"/>
      <c r="B95" s="35"/>
      <c r="C95" s="34"/>
      <c r="D95" s="153" t="s">
        <v>131</v>
      </c>
      <c r="E95" s="34"/>
      <c r="F95" s="154" t="s">
        <v>1076</v>
      </c>
      <c r="G95" s="34"/>
      <c r="H95" s="34"/>
      <c r="I95" s="155"/>
      <c r="J95" s="34"/>
      <c r="K95" s="34"/>
      <c r="L95" s="35"/>
      <c r="M95" s="156"/>
      <c r="N95" s="157"/>
      <c r="O95" s="55"/>
      <c r="P95" s="55"/>
      <c r="Q95" s="55"/>
      <c r="R95" s="55"/>
      <c r="S95" s="55"/>
      <c r="T95" s="56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9" t="s">
        <v>131</v>
      </c>
      <c r="AU95" s="19" t="s">
        <v>80</v>
      </c>
    </row>
    <row r="96" spans="1:65" s="13" customFormat="1" ht="11.25">
      <c r="B96" s="158"/>
      <c r="D96" s="159" t="s">
        <v>133</v>
      </c>
      <c r="E96" s="160" t="s">
        <v>3</v>
      </c>
      <c r="F96" s="161" t="s">
        <v>1077</v>
      </c>
      <c r="H96" s="162">
        <v>67.44</v>
      </c>
      <c r="I96" s="163"/>
      <c r="L96" s="158"/>
      <c r="M96" s="164"/>
      <c r="N96" s="165"/>
      <c r="O96" s="165"/>
      <c r="P96" s="165"/>
      <c r="Q96" s="165"/>
      <c r="R96" s="165"/>
      <c r="S96" s="165"/>
      <c r="T96" s="166"/>
      <c r="AT96" s="160" t="s">
        <v>133</v>
      </c>
      <c r="AU96" s="160" t="s">
        <v>80</v>
      </c>
      <c r="AV96" s="13" t="s">
        <v>80</v>
      </c>
      <c r="AW96" s="13" t="s">
        <v>33</v>
      </c>
      <c r="AX96" s="13" t="s">
        <v>71</v>
      </c>
      <c r="AY96" s="160" t="s">
        <v>122</v>
      </c>
    </row>
    <row r="97" spans="1:65" s="13" customFormat="1" ht="11.25">
      <c r="B97" s="158"/>
      <c r="D97" s="159" t="s">
        <v>133</v>
      </c>
      <c r="E97" s="160" t="s">
        <v>3</v>
      </c>
      <c r="F97" s="161" t="s">
        <v>159</v>
      </c>
      <c r="H97" s="162">
        <v>5</v>
      </c>
      <c r="I97" s="163"/>
      <c r="L97" s="158"/>
      <c r="M97" s="164"/>
      <c r="N97" s="165"/>
      <c r="O97" s="165"/>
      <c r="P97" s="165"/>
      <c r="Q97" s="165"/>
      <c r="R97" s="165"/>
      <c r="S97" s="165"/>
      <c r="T97" s="166"/>
      <c r="AT97" s="160" t="s">
        <v>133</v>
      </c>
      <c r="AU97" s="160" t="s">
        <v>80</v>
      </c>
      <c r="AV97" s="13" t="s">
        <v>80</v>
      </c>
      <c r="AW97" s="13" t="s">
        <v>33</v>
      </c>
      <c r="AX97" s="13" t="s">
        <v>71</v>
      </c>
      <c r="AY97" s="160" t="s">
        <v>122</v>
      </c>
    </row>
    <row r="98" spans="1:65" s="15" customFormat="1" ht="11.25">
      <c r="B98" s="174"/>
      <c r="D98" s="159" t="s">
        <v>133</v>
      </c>
      <c r="E98" s="175" t="s">
        <v>3</v>
      </c>
      <c r="F98" s="176" t="s">
        <v>145</v>
      </c>
      <c r="H98" s="177">
        <v>72.44</v>
      </c>
      <c r="I98" s="178"/>
      <c r="L98" s="174"/>
      <c r="M98" s="179"/>
      <c r="N98" s="180"/>
      <c r="O98" s="180"/>
      <c r="P98" s="180"/>
      <c r="Q98" s="180"/>
      <c r="R98" s="180"/>
      <c r="S98" s="180"/>
      <c r="T98" s="181"/>
      <c r="AT98" s="175" t="s">
        <v>133</v>
      </c>
      <c r="AU98" s="175" t="s">
        <v>80</v>
      </c>
      <c r="AV98" s="15" t="s">
        <v>129</v>
      </c>
      <c r="AW98" s="15" t="s">
        <v>33</v>
      </c>
      <c r="AX98" s="15" t="s">
        <v>15</v>
      </c>
      <c r="AY98" s="175" t="s">
        <v>122</v>
      </c>
    </row>
    <row r="99" spans="1:65" s="2" customFormat="1" ht="66.75" customHeight="1">
      <c r="A99" s="34"/>
      <c r="B99" s="139"/>
      <c r="C99" s="140" t="s">
        <v>129</v>
      </c>
      <c r="D99" s="140" t="s">
        <v>124</v>
      </c>
      <c r="E99" s="141" t="s">
        <v>1078</v>
      </c>
      <c r="F99" s="142" t="s">
        <v>1079</v>
      </c>
      <c r="G99" s="143" t="s">
        <v>137</v>
      </c>
      <c r="H99" s="144">
        <v>25.29</v>
      </c>
      <c r="I99" s="145"/>
      <c r="J99" s="146">
        <f>ROUND(I99*H99,2)</f>
        <v>0</v>
      </c>
      <c r="K99" s="142" t="s">
        <v>1067</v>
      </c>
      <c r="L99" s="35"/>
      <c r="M99" s="147" t="s">
        <v>3</v>
      </c>
      <c r="N99" s="148" t="s">
        <v>42</v>
      </c>
      <c r="O99" s="55"/>
      <c r="P99" s="149">
        <f>O99*H99</f>
        <v>0</v>
      </c>
      <c r="Q99" s="149">
        <v>0</v>
      </c>
      <c r="R99" s="149">
        <f>Q99*H99</f>
        <v>0</v>
      </c>
      <c r="S99" s="149">
        <v>0</v>
      </c>
      <c r="T99" s="150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51" t="s">
        <v>129</v>
      </c>
      <c r="AT99" s="151" t="s">
        <v>124</v>
      </c>
      <c r="AU99" s="151" t="s">
        <v>80</v>
      </c>
      <c r="AY99" s="19" t="s">
        <v>122</v>
      </c>
      <c r="BE99" s="152">
        <f>IF(N99="základní",J99,0)</f>
        <v>0</v>
      </c>
      <c r="BF99" s="152">
        <f>IF(N99="snížená",J99,0)</f>
        <v>0</v>
      </c>
      <c r="BG99" s="152">
        <f>IF(N99="zákl. přenesená",J99,0)</f>
        <v>0</v>
      </c>
      <c r="BH99" s="152">
        <f>IF(N99="sníž. přenesená",J99,0)</f>
        <v>0</v>
      </c>
      <c r="BI99" s="152">
        <f>IF(N99="nulová",J99,0)</f>
        <v>0</v>
      </c>
      <c r="BJ99" s="19" t="s">
        <v>15</v>
      </c>
      <c r="BK99" s="152">
        <f>ROUND(I99*H99,2)</f>
        <v>0</v>
      </c>
      <c r="BL99" s="19" t="s">
        <v>129</v>
      </c>
      <c r="BM99" s="151" t="s">
        <v>1080</v>
      </c>
    </row>
    <row r="100" spans="1:65" s="2" customFormat="1" ht="11.25">
      <c r="A100" s="34"/>
      <c r="B100" s="35"/>
      <c r="C100" s="34"/>
      <c r="D100" s="153" t="s">
        <v>131</v>
      </c>
      <c r="E100" s="34"/>
      <c r="F100" s="154" t="s">
        <v>1081</v>
      </c>
      <c r="G100" s="34"/>
      <c r="H100" s="34"/>
      <c r="I100" s="155"/>
      <c r="J100" s="34"/>
      <c r="K100" s="34"/>
      <c r="L100" s="35"/>
      <c r="M100" s="156"/>
      <c r="N100" s="157"/>
      <c r="O100" s="55"/>
      <c r="P100" s="55"/>
      <c r="Q100" s="55"/>
      <c r="R100" s="55"/>
      <c r="S100" s="55"/>
      <c r="T100" s="56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9" t="s">
        <v>131</v>
      </c>
      <c r="AU100" s="19" t="s">
        <v>80</v>
      </c>
    </row>
    <row r="101" spans="1:65" s="13" customFormat="1" ht="11.25">
      <c r="B101" s="158"/>
      <c r="D101" s="159" t="s">
        <v>133</v>
      </c>
      <c r="E101" s="160" t="s">
        <v>3</v>
      </c>
      <c r="F101" s="161" t="s">
        <v>1082</v>
      </c>
      <c r="H101" s="162">
        <v>25.29</v>
      </c>
      <c r="I101" s="163"/>
      <c r="L101" s="158"/>
      <c r="M101" s="164"/>
      <c r="N101" s="165"/>
      <c r="O101" s="165"/>
      <c r="P101" s="165"/>
      <c r="Q101" s="165"/>
      <c r="R101" s="165"/>
      <c r="S101" s="165"/>
      <c r="T101" s="166"/>
      <c r="AT101" s="160" t="s">
        <v>133</v>
      </c>
      <c r="AU101" s="160" t="s">
        <v>80</v>
      </c>
      <c r="AV101" s="13" t="s">
        <v>80</v>
      </c>
      <c r="AW101" s="13" t="s">
        <v>33</v>
      </c>
      <c r="AX101" s="13" t="s">
        <v>15</v>
      </c>
      <c r="AY101" s="160" t="s">
        <v>122</v>
      </c>
    </row>
    <row r="102" spans="1:65" s="2" customFormat="1" ht="16.5" customHeight="1">
      <c r="A102" s="34"/>
      <c r="B102" s="139"/>
      <c r="C102" s="182" t="s">
        <v>159</v>
      </c>
      <c r="D102" s="182" t="s">
        <v>206</v>
      </c>
      <c r="E102" s="183" t="s">
        <v>1083</v>
      </c>
      <c r="F102" s="184" t="s">
        <v>1084</v>
      </c>
      <c r="G102" s="185" t="s">
        <v>184</v>
      </c>
      <c r="H102" s="186">
        <v>50.58</v>
      </c>
      <c r="I102" s="187"/>
      <c r="J102" s="188">
        <f>ROUND(I102*H102,2)</f>
        <v>0</v>
      </c>
      <c r="K102" s="184" t="s">
        <v>1067</v>
      </c>
      <c r="L102" s="189"/>
      <c r="M102" s="190" t="s">
        <v>3</v>
      </c>
      <c r="N102" s="191" t="s">
        <v>42</v>
      </c>
      <c r="O102" s="55"/>
      <c r="P102" s="149">
        <f>O102*H102</f>
        <v>0</v>
      </c>
      <c r="Q102" s="149">
        <v>1</v>
      </c>
      <c r="R102" s="149">
        <f>Q102*H102</f>
        <v>50.58</v>
      </c>
      <c r="S102" s="149">
        <v>0</v>
      </c>
      <c r="T102" s="150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1" t="s">
        <v>181</v>
      </c>
      <c r="AT102" s="151" t="s">
        <v>206</v>
      </c>
      <c r="AU102" s="151" t="s">
        <v>80</v>
      </c>
      <c r="AY102" s="19" t="s">
        <v>122</v>
      </c>
      <c r="BE102" s="152">
        <f>IF(N102="základní",J102,0)</f>
        <v>0</v>
      </c>
      <c r="BF102" s="152">
        <f>IF(N102="snížená",J102,0)</f>
        <v>0</v>
      </c>
      <c r="BG102" s="152">
        <f>IF(N102="zákl. přenesená",J102,0)</f>
        <v>0</v>
      </c>
      <c r="BH102" s="152">
        <f>IF(N102="sníž. přenesená",J102,0)</f>
        <v>0</v>
      </c>
      <c r="BI102" s="152">
        <f>IF(N102="nulová",J102,0)</f>
        <v>0</v>
      </c>
      <c r="BJ102" s="19" t="s">
        <v>15</v>
      </c>
      <c r="BK102" s="152">
        <f>ROUND(I102*H102,2)</f>
        <v>0</v>
      </c>
      <c r="BL102" s="19" t="s">
        <v>129</v>
      </c>
      <c r="BM102" s="151" t="s">
        <v>1085</v>
      </c>
    </row>
    <row r="103" spans="1:65" s="13" customFormat="1" ht="11.25">
      <c r="B103" s="158"/>
      <c r="D103" s="159" t="s">
        <v>133</v>
      </c>
      <c r="F103" s="161" t="s">
        <v>1086</v>
      </c>
      <c r="H103" s="162">
        <v>50.58</v>
      </c>
      <c r="I103" s="163"/>
      <c r="L103" s="158"/>
      <c r="M103" s="164"/>
      <c r="N103" s="165"/>
      <c r="O103" s="165"/>
      <c r="P103" s="165"/>
      <c r="Q103" s="165"/>
      <c r="R103" s="165"/>
      <c r="S103" s="165"/>
      <c r="T103" s="166"/>
      <c r="AT103" s="160" t="s">
        <v>133</v>
      </c>
      <c r="AU103" s="160" t="s">
        <v>80</v>
      </c>
      <c r="AV103" s="13" t="s">
        <v>80</v>
      </c>
      <c r="AW103" s="13" t="s">
        <v>4</v>
      </c>
      <c r="AX103" s="13" t="s">
        <v>15</v>
      </c>
      <c r="AY103" s="160" t="s">
        <v>122</v>
      </c>
    </row>
    <row r="104" spans="1:65" s="12" customFormat="1" ht="22.9" customHeight="1">
      <c r="B104" s="126"/>
      <c r="D104" s="127" t="s">
        <v>70</v>
      </c>
      <c r="E104" s="137" t="s">
        <v>129</v>
      </c>
      <c r="F104" s="137" t="s">
        <v>412</v>
      </c>
      <c r="I104" s="129"/>
      <c r="J104" s="138">
        <f>BK104</f>
        <v>0</v>
      </c>
      <c r="L104" s="126"/>
      <c r="M104" s="131"/>
      <c r="N104" s="132"/>
      <c r="O104" s="132"/>
      <c r="P104" s="133">
        <f>SUM(P105:P107)</f>
        <v>0</v>
      </c>
      <c r="Q104" s="132"/>
      <c r="R104" s="133">
        <f>SUM(R105:R107)</f>
        <v>0</v>
      </c>
      <c r="S104" s="132"/>
      <c r="T104" s="134">
        <f>SUM(T105:T107)</f>
        <v>0</v>
      </c>
      <c r="AR104" s="127" t="s">
        <v>15</v>
      </c>
      <c r="AT104" s="135" t="s">
        <v>70</v>
      </c>
      <c r="AU104" s="135" t="s">
        <v>15</v>
      </c>
      <c r="AY104" s="127" t="s">
        <v>122</v>
      </c>
      <c r="BK104" s="136">
        <f>SUM(BK105:BK107)</f>
        <v>0</v>
      </c>
    </row>
    <row r="105" spans="1:65" s="2" customFormat="1" ht="33" customHeight="1">
      <c r="A105" s="34"/>
      <c r="B105" s="139"/>
      <c r="C105" s="140" t="s">
        <v>166</v>
      </c>
      <c r="D105" s="140" t="s">
        <v>124</v>
      </c>
      <c r="E105" s="141" t="s">
        <v>1087</v>
      </c>
      <c r="F105" s="142" t="s">
        <v>1088</v>
      </c>
      <c r="G105" s="143" t="s">
        <v>137</v>
      </c>
      <c r="H105" s="144">
        <v>8.43</v>
      </c>
      <c r="I105" s="145"/>
      <c r="J105" s="146">
        <f>ROUND(I105*H105,2)</f>
        <v>0</v>
      </c>
      <c r="K105" s="142" t="s">
        <v>1067</v>
      </c>
      <c r="L105" s="35"/>
      <c r="M105" s="147" t="s">
        <v>3</v>
      </c>
      <c r="N105" s="148" t="s">
        <v>42</v>
      </c>
      <c r="O105" s="55"/>
      <c r="P105" s="149">
        <f>O105*H105</f>
        <v>0</v>
      </c>
      <c r="Q105" s="149">
        <v>0</v>
      </c>
      <c r="R105" s="149">
        <f>Q105*H105</f>
        <v>0</v>
      </c>
      <c r="S105" s="149">
        <v>0</v>
      </c>
      <c r="T105" s="150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1" t="s">
        <v>129</v>
      </c>
      <c r="AT105" s="151" t="s">
        <v>124</v>
      </c>
      <c r="AU105" s="151" t="s">
        <v>80</v>
      </c>
      <c r="AY105" s="19" t="s">
        <v>122</v>
      </c>
      <c r="BE105" s="152">
        <f>IF(N105="základní",J105,0)</f>
        <v>0</v>
      </c>
      <c r="BF105" s="152">
        <f>IF(N105="snížená",J105,0)</f>
        <v>0</v>
      </c>
      <c r="BG105" s="152">
        <f>IF(N105="zákl. přenesená",J105,0)</f>
        <v>0</v>
      </c>
      <c r="BH105" s="152">
        <f>IF(N105="sníž. přenesená",J105,0)</f>
        <v>0</v>
      </c>
      <c r="BI105" s="152">
        <f>IF(N105="nulová",J105,0)</f>
        <v>0</v>
      </c>
      <c r="BJ105" s="19" t="s">
        <v>15</v>
      </c>
      <c r="BK105" s="152">
        <f>ROUND(I105*H105,2)</f>
        <v>0</v>
      </c>
      <c r="BL105" s="19" t="s">
        <v>129</v>
      </c>
      <c r="BM105" s="151" t="s">
        <v>1089</v>
      </c>
    </row>
    <row r="106" spans="1:65" s="2" customFormat="1" ht="11.25">
      <c r="A106" s="34"/>
      <c r="B106" s="35"/>
      <c r="C106" s="34"/>
      <c r="D106" s="153" t="s">
        <v>131</v>
      </c>
      <c r="E106" s="34"/>
      <c r="F106" s="154" t="s">
        <v>1090</v>
      </c>
      <c r="G106" s="34"/>
      <c r="H106" s="34"/>
      <c r="I106" s="155"/>
      <c r="J106" s="34"/>
      <c r="K106" s="34"/>
      <c r="L106" s="35"/>
      <c r="M106" s="156"/>
      <c r="N106" s="157"/>
      <c r="O106" s="55"/>
      <c r="P106" s="55"/>
      <c r="Q106" s="55"/>
      <c r="R106" s="55"/>
      <c r="S106" s="55"/>
      <c r="T106" s="56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131</v>
      </c>
      <c r="AU106" s="19" t="s">
        <v>80</v>
      </c>
    </row>
    <row r="107" spans="1:65" s="13" customFormat="1" ht="11.25">
      <c r="B107" s="158"/>
      <c r="D107" s="159" t="s">
        <v>133</v>
      </c>
      <c r="E107" s="160" t="s">
        <v>3</v>
      </c>
      <c r="F107" s="161" t="s">
        <v>1091</v>
      </c>
      <c r="H107" s="162">
        <v>8.43</v>
      </c>
      <c r="I107" s="163"/>
      <c r="L107" s="158"/>
      <c r="M107" s="164"/>
      <c r="N107" s="165"/>
      <c r="O107" s="165"/>
      <c r="P107" s="165"/>
      <c r="Q107" s="165"/>
      <c r="R107" s="165"/>
      <c r="S107" s="165"/>
      <c r="T107" s="166"/>
      <c r="AT107" s="160" t="s">
        <v>133</v>
      </c>
      <c r="AU107" s="160" t="s">
        <v>80</v>
      </c>
      <c r="AV107" s="13" t="s">
        <v>80</v>
      </c>
      <c r="AW107" s="13" t="s">
        <v>33</v>
      </c>
      <c r="AX107" s="13" t="s">
        <v>15</v>
      </c>
      <c r="AY107" s="160" t="s">
        <v>122</v>
      </c>
    </row>
    <row r="108" spans="1:65" s="12" customFormat="1" ht="22.9" customHeight="1">
      <c r="B108" s="126"/>
      <c r="D108" s="127" t="s">
        <v>70</v>
      </c>
      <c r="E108" s="137" t="s">
        <v>181</v>
      </c>
      <c r="F108" s="137" t="s">
        <v>1092</v>
      </c>
      <c r="I108" s="129"/>
      <c r="J108" s="138">
        <f>BK108</f>
        <v>0</v>
      </c>
      <c r="L108" s="126"/>
      <c r="M108" s="131"/>
      <c r="N108" s="132"/>
      <c r="O108" s="132"/>
      <c r="P108" s="133">
        <f>SUM(P109:P111)</f>
        <v>0</v>
      </c>
      <c r="Q108" s="132"/>
      <c r="R108" s="133">
        <f>SUM(R109:R111)</f>
        <v>2.639E-2</v>
      </c>
      <c r="S108" s="132"/>
      <c r="T108" s="134">
        <f>SUM(T109:T111)</f>
        <v>0</v>
      </c>
      <c r="AR108" s="127" t="s">
        <v>15</v>
      </c>
      <c r="AT108" s="135" t="s">
        <v>70</v>
      </c>
      <c r="AU108" s="135" t="s">
        <v>15</v>
      </c>
      <c r="AY108" s="127" t="s">
        <v>122</v>
      </c>
      <c r="BK108" s="136">
        <f>SUM(BK109:BK111)</f>
        <v>0</v>
      </c>
    </row>
    <row r="109" spans="1:65" s="2" customFormat="1" ht="37.9" customHeight="1">
      <c r="A109" s="34"/>
      <c r="B109" s="139"/>
      <c r="C109" s="140" t="s">
        <v>175</v>
      </c>
      <c r="D109" s="140" t="s">
        <v>124</v>
      </c>
      <c r="E109" s="141" t="s">
        <v>1093</v>
      </c>
      <c r="F109" s="142" t="s">
        <v>1094</v>
      </c>
      <c r="G109" s="143" t="s">
        <v>332</v>
      </c>
      <c r="H109" s="144">
        <v>1</v>
      </c>
      <c r="I109" s="145"/>
      <c r="J109" s="146">
        <f>ROUND(I109*H109,2)</f>
        <v>0</v>
      </c>
      <c r="K109" s="142" t="s">
        <v>1067</v>
      </c>
      <c r="L109" s="35"/>
      <c r="M109" s="147" t="s">
        <v>3</v>
      </c>
      <c r="N109" s="148" t="s">
        <v>42</v>
      </c>
      <c r="O109" s="55"/>
      <c r="P109" s="149">
        <f>O109*H109</f>
        <v>0</v>
      </c>
      <c r="Q109" s="149">
        <v>2.639E-2</v>
      </c>
      <c r="R109" s="149">
        <f>Q109*H109</f>
        <v>2.639E-2</v>
      </c>
      <c r="S109" s="149">
        <v>0</v>
      </c>
      <c r="T109" s="150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1" t="s">
        <v>129</v>
      </c>
      <c r="AT109" s="151" t="s">
        <v>124</v>
      </c>
      <c r="AU109" s="151" t="s">
        <v>80</v>
      </c>
      <c r="AY109" s="19" t="s">
        <v>122</v>
      </c>
      <c r="BE109" s="152">
        <f>IF(N109="základní",J109,0)</f>
        <v>0</v>
      </c>
      <c r="BF109" s="152">
        <f>IF(N109="snížená",J109,0)</f>
        <v>0</v>
      </c>
      <c r="BG109" s="152">
        <f>IF(N109="zákl. přenesená",J109,0)</f>
        <v>0</v>
      </c>
      <c r="BH109" s="152">
        <f>IF(N109="sníž. přenesená",J109,0)</f>
        <v>0</v>
      </c>
      <c r="BI109" s="152">
        <f>IF(N109="nulová",J109,0)</f>
        <v>0</v>
      </c>
      <c r="BJ109" s="19" t="s">
        <v>15</v>
      </c>
      <c r="BK109" s="152">
        <f>ROUND(I109*H109,2)</f>
        <v>0</v>
      </c>
      <c r="BL109" s="19" t="s">
        <v>129</v>
      </c>
      <c r="BM109" s="151" t="s">
        <v>1095</v>
      </c>
    </row>
    <row r="110" spans="1:65" s="2" customFormat="1" ht="11.25">
      <c r="A110" s="34"/>
      <c r="B110" s="35"/>
      <c r="C110" s="34"/>
      <c r="D110" s="153" t="s">
        <v>131</v>
      </c>
      <c r="E110" s="34"/>
      <c r="F110" s="154" t="s">
        <v>1096</v>
      </c>
      <c r="G110" s="34"/>
      <c r="H110" s="34"/>
      <c r="I110" s="155"/>
      <c r="J110" s="34"/>
      <c r="K110" s="34"/>
      <c r="L110" s="35"/>
      <c r="M110" s="156"/>
      <c r="N110" s="157"/>
      <c r="O110" s="55"/>
      <c r="P110" s="55"/>
      <c r="Q110" s="55"/>
      <c r="R110" s="55"/>
      <c r="S110" s="55"/>
      <c r="T110" s="56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131</v>
      </c>
      <c r="AU110" s="19" t="s">
        <v>80</v>
      </c>
    </row>
    <row r="111" spans="1:65" s="2" customFormat="1" ht="16.5" customHeight="1">
      <c r="A111" s="34"/>
      <c r="B111" s="139"/>
      <c r="C111" s="140" t="s">
        <v>181</v>
      </c>
      <c r="D111" s="140" t="s">
        <v>124</v>
      </c>
      <c r="E111" s="141" t="s">
        <v>1097</v>
      </c>
      <c r="F111" s="142" t="s">
        <v>1098</v>
      </c>
      <c r="G111" s="143" t="s">
        <v>332</v>
      </c>
      <c r="H111" s="144">
        <v>1</v>
      </c>
      <c r="I111" s="145"/>
      <c r="J111" s="146">
        <f>ROUND(I111*H111,2)</f>
        <v>0</v>
      </c>
      <c r="K111" s="142" t="s">
        <v>3</v>
      </c>
      <c r="L111" s="35"/>
      <c r="M111" s="147" t="s">
        <v>3</v>
      </c>
      <c r="N111" s="148" t="s">
        <v>42</v>
      </c>
      <c r="O111" s="55"/>
      <c r="P111" s="149">
        <f>O111*H111</f>
        <v>0</v>
      </c>
      <c r="Q111" s="149">
        <v>0</v>
      </c>
      <c r="R111" s="149">
        <f>Q111*H111</f>
        <v>0</v>
      </c>
      <c r="S111" s="149">
        <v>0</v>
      </c>
      <c r="T111" s="150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1" t="s">
        <v>129</v>
      </c>
      <c r="AT111" s="151" t="s">
        <v>124</v>
      </c>
      <c r="AU111" s="151" t="s">
        <v>80</v>
      </c>
      <c r="AY111" s="19" t="s">
        <v>122</v>
      </c>
      <c r="BE111" s="152">
        <f>IF(N111="základní",J111,0)</f>
        <v>0</v>
      </c>
      <c r="BF111" s="152">
        <f>IF(N111="snížená",J111,0)</f>
        <v>0</v>
      </c>
      <c r="BG111" s="152">
        <f>IF(N111="zákl. přenesená",J111,0)</f>
        <v>0</v>
      </c>
      <c r="BH111" s="152">
        <f>IF(N111="sníž. přenesená",J111,0)</f>
        <v>0</v>
      </c>
      <c r="BI111" s="152">
        <f>IF(N111="nulová",J111,0)</f>
        <v>0</v>
      </c>
      <c r="BJ111" s="19" t="s">
        <v>15</v>
      </c>
      <c r="BK111" s="152">
        <f>ROUND(I111*H111,2)</f>
        <v>0</v>
      </c>
      <c r="BL111" s="19" t="s">
        <v>129</v>
      </c>
      <c r="BM111" s="151" t="s">
        <v>1099</v>
      </c>
    </row>
    <row r="112" spans="1:65" s="12" customFormat="1" ht="25.9" customHeight="1">
      <c r="B112" s="126"/>
      <c r="D112" s="127" t="s">
        <v>70</v>
      </c>
      <c r="E112" s="128" t="s">
        <v>538</v>
      </c>
      <c r="F112" s="128" t="s">
        <v>539</v>
      </c>
      <c r="I112" s="129"/>
      <c r="J112" s="130">
        <f>BK112</f>
        <v>0</v>
      </c>
      <c r="L112" s="126"/>
      <c r="M112" s="131"/>
      <c r="N112" s="132"/>
      <c r="O112" s="132"/>
      <c r="P112" s="133">
        <f>P113+P137</f>
        <v>0</v>
      </c>
      <c r="Q112" s="132"/>
      <c r="R112" s="133">
        <f>R113+R137</f>
        <v>2.2024620000000001</v>
      </c>
      <c r="S112" s="132"/>
      <c r="T112" s="134">
        <f>T113+T137</f>
        <v>0</v>
      </c>
      <c r="AR112" s="127" t="s">
        <v>80</v>
      </c>
      <c r="AT112" s="135" t="s">
        <v>70</v>
      </c>
      <c r="AU112" s="135" t="s">
        <v>71</v>
      </c>
      <c r="AY112" s="127" t="s">
        <v>122</v>
      </c>
      <c r="BK112" s="136">
        <f>BK113+BK137</f>
        <v>0</v>
      </c>
    </row>
    <row r="113" spans="1:65" s="12" customFormat="1" ht="22.9" customHeight="1">
      <c r="B113" s="126"/>
      <c r="D113" s="127" t="s">
        <v>70</v>
      </c>
      <c r="E113" s="137" t="s">
        <v>1100</v>
      </c>
      <c r="F113" s="137" t="s">
        <v>1101</v>
      </c>
      <c r="I113" s="129"/>
      <c r="J113" s="138">
        <f>BK113</f>
        <v>0</v>
      </c>
      <c r="L113" s="126"/>
      <c r="M113" s="131"/>
      <c r="N113" s="132"/>
      <c r="O113" s="132"/>
      <c r="P113" s="133">
        <f>SUM(P114:P136)</f>
        <v>0</v>
      </c>
      <c r="Q113" s="132"/>
      <c r="R113" s="133">
        <f>SUM(R114:R136)</f>
        <v>2.0101900000000001</v>
      </c>
      <c r="S113" s="132"/>
      <c r="T113" s="134">
        <f>SUM(T114:T136)</f>
        <v>0</v>
      </c>
      <c r="AR113" s="127" t="s">
        <v>80</v>
      </c>
      <c r="AT113" s="135" t="s">
        <v>70</v>
      </c>
      <c r="AU113" s="135" t="s">
        <v>15</v>
      </c>
      <c r="AY113" s="127" t="s">
        <v>122</v>
      </c>
      <c r="BK113" s="136">
        <f>SUM(BK114:BK136)</f>
        <v>0</v>
      </c>
    </row>
    <row r="114" spans="1:65" s="2" customFormat="1" ht="21.75" customHeight="1">
      <c r="A114" s="34"/>
      <c r="B114" s="139"/>
      <c r="C114" s="140" t="s">
        <v>188</v>
      </c>
      <c r="D114" s="140" t="s">
        <v>124</v>
      </c>
      <c r="E114" s="141" t="s">
        <v>1102</v>
      </c>
      <c r="F114" s="142" t="s">
        <v>1103</v>
      </c>
      <c r="G114" s="143" t="s">
        <v>290</v>
      </c>
      <c r="H114" s="144">
        <v>110.5</v>
      </c>
      <c r="I114" s="145"/>
      <c r="J114" s="146">
        <f>ROUND(I114*H114,2)</f>
        <v>0</v>
      </c>
      <c r="K114" s="142" t="s">
        <v>1067</v>
      </c>
      <c r="L114" s="35"/>
      <c r="M114" s="147" t="s">
        <v>3</v>
      </c>
      <c r="N114" s="148" t="s">
        <v>42</v>
      </c>
      <c r="O114" s="55"/>
      <c r="P114" s="149">
        <f>O114*H114</f>
        <v>0</v>
      </c>
      <c r="Q114" s="149">
        <v>1.2319999999999999E-2</v>
      </c>
      <c r="R114" s="149">
        <f>Q114*H114</f>
        <v>1.3613599999999999</v>
      </c>
      <c r="S114" s="149">
        <v>0</v>
      </c>
      <c r="T114" s="150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1" t="s">
        <v>229</v>
      </c>
      <c r="AT114" s="151" t="s">
        <v>124</v>
      </c>
      <c r="AU114" s="151" t="s">
        <v>80</v>
      </c>
      <c r="AY114" s="19" t="s">
        <v>122</v>
      </c>
      <c r="BE114" s="152">
        <f>IF(N114="základní",J114,0)</f>
        <v>0</v>
      </c>
      <c r="BF114" s="152">
        <f>IF(N114="snížená",J114,0)</f>
        <v>0</v>
      </c>
      <c r="BG114" s="152">
        <f>IF(N114="zákl. přenesená",J114,0)</f>
        <v>0</v>
      </c>
      <c r="BH114" s="152">
        <f>IF(N114="sníž. přenesená",J114,0)</f>
        <v>0</v>
      </c>
      <c r="BI114" s="152">
        <f>IF(N114="nulová",J114,0)</f>
        <v>0</v>
      </c>
      <c r="BJ114" s="19" t="s">
        <v>15</v>
      </c>
      <c r="BK114" s="152">
        <f>ROUND(I114*H114,2)</f>
        <v>0</v>
      </c>
      <c r="BL114" s="19" t="s">
        <v>229</v>
      </c>
      <c r="BM114" s="151" t="s">
        <v>1104</v>
      </c>
    </row>
    <row r="115" spans="1:65" s="2" customFormat="1" ht="11.25">
      <c r="A115" s="34"/>
      <c r="B115" s="35"/>
      <c r="C115" s="34"/>
      <c r="D115" s="153" t="s">
        <v>131</v>
      </c>
      <c r="E115" s="34"/>
      <c r="F115" s="154" t="s">
        <v>1105</v>
      </c>
      <c r="G115" s="34"/>
      <c r="H115" s="34"/>
      <c r="I115" s="155"/>
      <c r="J115" s="34"/>
      <c r="K115" s="34"/>
      <c r="L115" s="35"/>
      <c r="M115" s="156"/>
      <c r="N115" s="157"/>
      <c r="O115" s="55"/>
      <c r="P115" s="55"/>
      <c r="Q115" s="55"/>
      <c r="R115" s="55"/>
      <c r="S115" s="55"/>
      <c r="T115" s="56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131</v>
      </c>
      <c r="AU115" s="19" t="s">
        <v>80</v>
      </c>
    </row>
    <row r="116" spans="1:65" s="13" customFormat="1" ht="22.5">
      <c r="B116" s="158"/>
      <c r="D116" s="159" t="s">
        <v>133</v>
      </c>
      <c r="E116" s="160" t="s">
        <v>3</v>
      </c>
      <c r="F116" s="161" t="s">
        <v>1106</v>
      </c>
      <c r="H116" s="162">
        <v>110.5</v>
      </c>
      <c r="I116" s="163"/>
      <c r="L116" s="158"/>
      <c r="M116" s="164"/>
      <c r="N116" s="165"/>
      <c r="O116" s="165"/>
      <c r="P116" s="165"/>
      <c r="Q116" s="165"/>
      <c r="R116" s="165"/>
      <c r="S116" s="165"/>
      <c r="T116" s="166"/>
      <c r="AT116" s="160" t="s">
        <v>133</v>
      </c>
      <c r="AU116" s="160" t="s">
        <v>80</v>
      </c>
      <c r="AV116" s="13" t="s">
        <v>80</v>
      </c>
      <c r="AW116" s="13" t="s">
        <v>33</v>
      </c>
      <c r="AX116" s="13" t="s">
        <v>71</v>
      </c>
      <c r="AY116" s="160" t="s">
        <v>122</v>
      </c>
    </row>
    <row r="117" spans="1:65" s="15" customFormat="1" ht="11.25">
      <c r="B117" s="174"/>
      <c r="D117" s="159" t="s">
        <v>133</v>
      </c>
      <c r="E117" s="175" t="s">
        <v>3</v>
      </c>
      <c r="F117" s="176" t="s">
        <v>145</v>
      </c>
      <c r="H117" s="177">
        <v>110.5</v>
      </c>
      <c r="I117" s="178"/>
      <c r="L117" s="174"/>
      <c r="M117" s="179"/>
      <c r="N117" s="180"/>
      <c r="O117" s="180"/>
      <c r="P117" s="180"/>
      <c r="Q117" s="180"/>
      <c r="R117" s="180"/>
      <c r="S117" s="180"/>
      <c r="T117" s="181"/>
      <c r="AT117" s="175" t="s">
        <v>133</v>
      </c>
      <c r="AU117" s="175" t="s">
        <v>80</v>
      </c>
      <c r="AV117" s="15" t="s">
        <v>129</v>
      </c>
      <c r="AW117" s="15" t="s">
        <v>33</v>
      </c>
      <c r="AX117" s="15" t="s">
        <v>15</v>
      </c>
      <c r="AY117" s="175" t="s">
        <v>122</v>
      </c>
    </row>
    <row r="118" spans="1:65" s="2" customFormat="1" ht="21.75" customHeight="1">
      <c r="A118" s="34"/>
      <c r="B118" s="139"/>
      <c r="C118" s="140" t="s">
        <v>193</v>
      </c>
      <c r="D118" s="140" t="s">
        <v>124</v>
      </c>
      <c r="E118" s="141" t="s">
        <v>1107</v>
      </c>
      <c r="F118" s="142" t="s">
        <v>1108</v>
      </c>
      <c r="G118" s="143" t="s">
        <v>290</v>
      </c>
      <c r="H118" s="144">
        <v>30</v>
      </c>
      <c r="I118" s="145"/>
      <c r="J118" s="146">
        <f>ROUND(I118*H118,2)</f>
        <v>0</v>
      </c>
      <c r="K118" s="142" t="s">
        <v>1067</v>
      </c>
      <c r="L118" s="35"/>
      <c r="M118" s="147" t="s">
        <v>3</v>
      </c>
      <c r="N118" s="148" t="s">
        <v>42</v>
      </c>
      <c r="O118" s="55"/>
      <c r="P118" s="149">
        <f>O118*H118</f>
        <v>0</v>
      </c>
      <c r="Q118" s="149">
        <v>1.975E-2</v>
      </c>
      <c r="R118" s="149">
        <f>Q118*H118</f>
        <v>0.59250000000000003</v>
      </c>
      <c r="S118" s="149">
        <v>0</v>
      </c>
      <c r="T118" s="150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51" t="s">
        <v>229</v>
      </c>
      <c r="AT118" s="151" t="s">
        <v>124</v>
      </c>
      <c r="AU118" s="151" t="s">
        <v>80</v>
      </c>
      <c r="AY118" s="19" t="s">
        <v>122</v>
      </c>
      <c r="BE118" s="152">
        <f>IF(N118="základní",J118,0)</f>
        <v>0</v>
      </c>
      <c r="BF118" s="152">
        <f>IF(N118="snížená",J118,0)</f>
        <v>0</v>
      </c>
      <c r="BG118" s="152">
        <f>IF(N118="zákl. přenesená",J118,0)</f>
        <v>0</v>
      </c>
      <c r="BH118" s="152">
        <f>IF(N118="sníž. přenesená",J118,0)</f>
        <v>0</v>
      </c>
      <c r="BI118" s="152">
        <f>IF(N118="nulová",J118,0)</f>
        <v>0</v>
      </c>
      <c r="BJ118" s="19" t="s">
        <v>15</v>
      </c>
      <c r="BK118" s="152">
        <f>ROUND(I118*H118,2)</f>
        <v>0</v>
      </c>
      <c r="BL118" s="19" t="s">
        <v>229</v>
      </c>
      <c r="BM118" s="151" t="s">
        <v>1109</v>
      </c>
    </row>
    <row r="119" spans="1:65" s="2" customFormat="1" ht="11.25">
      <c r="A119" s="34"/>
      <c r="B119" s="35"/>
      <c r="C119" s="34"/>
      <c r="D119" s="153" t="s">
        <v>131</v>
      </c>
      <c r="E119" s="34"/>
      <c r="F119" s="154" t="s">
        <v>1110</v>
      </c>
      <c r="G119" s="34"/>
      <c r="H119" s="34"/>
      <c r="I119" s="155"/>
      <c r="J119" s="34"/>
      <c r="K119" s="34"/>
      <c r="L119" s="35"/>
      <c r="M119" s="156"/>
      <c r="N119" s="157"/>
      <c r="O119" s="55"/>
      <c r="P119" s="55"/>
      <c r="Q119" s="55"/>
      <c r="R119" s="55"/>
      <c r="S119" s="55"/>
      <c r="T119" s="56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131</v>
      </c>
      <c r="AU119" s="19" t="s">
        <v>80</v>
      </c>
    </row>
    <row r="120" spans="1:65" s="2" customFormat="1" ht="16.5" customHeight="1">
      <c r="A120" s="34"/>
      <c r="B120" s="139"/>
      <c r="C120" s="140" t="s">
        <v>76</v>
      </c>
      <c r="D120" s="140" t="s">
        <v>124</v>
      </c>
      <c r="E120" s="141" t="s">
        <v>1111</v>
      </c>
      <c r="F120" s="142" t="s">
        <v>1112</v>
      </c>
      <c r="G120" s="143" t="s">
        <v>290</v>
      </c>
      <c r="H120" s="144">
        <v>5</v>
      </c>
      <c r="I120" s="145"/>
      <c r="J120" s="146">
        <f>ROUND(I120*H120,2)</f>
        <v>0</v>
      </c>
      <c r="K120" s="142" t="s">
        <v>1067</v>
      </c>
      <c r="L120" s="35"/>
      <c r="M120" s="147" t="s">
        <v>3</v>
      </c>
      <c r="N120" s="148" t="s">
        <v>42</v>
      </c>
      <c r="O120" s="55"/>
      <c r="P120" s="149">
        <f>O120*H120</f>
        <v>0</v>
      </c>
      <c r="Q120" s="149">
        <v>1.9E-3</v>
      </c>
      <c r="R120" s="149">
        <f>Q120*H120</f>
        <v>9.4999999999999998E-3</v>
      </c>
      <c r="S120" s="149">
        <v>0</v>
      </c>
      <c r="T120" s="150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51" t="s">
        <v>229</v>
      </c>
      <c r="AT120" s="151" t="s">
        <v>124</v>
      </c>
      <c r="AU120" s="151" t="s">
        <v>80</v>
      </c>
      <c r="AY120" s="19" t="s">
        <v>122</v>
      </c>
      <c r="BE120" s="152">
        <f>IF(N120="základní",J120,0)</f>
        <v>0</v>
      </c>
      <c r="BF120" s="152">
        <f>IF(N120="snížená",J120,0)</f>
        <v>0</v>
      </c>
      <c r="BG120" s="152">
        <f>IF(N120="zákl. přenesená",J120,0)</f>
        <v>0</v>
      </c>
      <c r="BH120" s="152">
        <f>IF(N120="sníž. přenesená",J120,0)</f>
        <v>0</v>
      </c>
      <c r="BI120" s="152">
        <f>IF(N120="nulová",J120,0)</f>
        <v>0</v>
      </c>
      <c r="BJ120" s="19" t="s">
        <v>15</v>
      </c>
      <c r="BK120" s="152">
        <f>ROUND(I120*H120,2)</f>
        <v>0</v>
      </c>
      <c r="BL120" s="19" t="s">
        <v>229</v>
      </c>
      <c r="BM120" s="151" t="s">
        <v>1113</v>
      </c>
    </row>
    <row r="121" spans="1:65" s="2" customFormat="1" ht="11.25">
      <c r="A121" s="34"/>
      <c r="B121" s="35"/>
      <c r="C121" s="34"/>
      <c r="D121" s="153" t="s">
        <v>131</v>
      </c>
      <c r="E121" s="34"/>
      <c r="F121" s="154" t="s">
        <v>1114</v>
      </c>
      <c r="G121" s="34"/>
      <c r="H121" s="34"/>
      <c r="I121" s="155"/>
      <c r="J121" s="34"/>
      <c r="K121" s="34"/>
      <c r="L121" s="35"/>
      <c r="M121" s="156"/>
      <c r="N121" s="157"/>
      <c r="O121" s="55"/>
      <c r="P121" s="55"/>
      <c r="Q121" s="55"/>
      <c r="R121" s="55"/>
      <c r="S121" s="55"/>
      <c r="T121" s="56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9" t="s">
        <v>131</v>
      </c>
      <c r="AU121" s="19" t="s">
        <v>80</v>
      </c>
    </row>
    <row r="122" spans="1:65" s="2" customFormat="1" ht="21.75" customHeight="1">
      <c r="A122" s="34"/>
      <c r="B122" s="139"/>
      <c r="C122" s="140" t="s">
        <v>205</v>
      </c>
      <c r="D122" s="140" t="s">
        <v>124</v>
      </c>
      <c r="E122" s="141" t="s">
        <v>1115</v>
      </c>
      <c r="F122" s="142" t="s">
        <v>1116</v>
      </c>
      <c r="G122" s="143" t="s">
        <v>290</v>
      </c>
      <c r="H122" s="144">
        <v>25</v>
      </c>
      <c r="I122" s="145"/>
      <c r="J122" s="146">
        <f>ROUND(I122*H122,2)</f>
        <v>0</v>
      </c>
      <c r="K122" s="142" t="s">
        <v>1067</v>
      </c>
      <c r="L122" s="35"/>
      <c r="M122" s="147" t="s">
        <v>3</v>
      </c>
      <c r="N122" s="148" t="s">
        <v>42</v>
      </c>
      <c r="O122" s="55"/>
      <c r="P122" s="149">
        <f>O122*H122</f>
        <v>0</v>
      </c>
      <c r="Q122" s="149">
        <v>4.8000000000000001E-4</v>
      </c>
      <c r="R122" s="149">
        <f>Q122*H122</f>
        <v>1.2E-2</v>
      </c>
      <c r="S122" s="149">
        <v>0</v>
      </c>
      <c r="T122" s="150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51" t="s">
        <v>229</v>
      </c>
      <c r="AT122" s="151" t="s">
        <v>124</v>
      </c>
      <c r="AU122" s="151" t="s">
        <v>80</v>
      </c>
      <c r="AY122" s="19" t="s">
        <v>122</v>
      </c>
      <c r="BE122" s="152">
        <f>IF(N122="základní",J122,0)</f>
        <v>0</v>
      </c>
      <c r="BF122" s="152">
        <f>IF(N122="snížená",J122,0)</f>
        <v>0</v>
      </c>
      <c r="BG122" s="152">
        <f>IF(N122="zákl. přenesená",J122,0)</f>
        <v>0</v>
      </c>
      <c r="BH122" s="152">
        <f>IF(N122="sníž. přenesená",J122,0)</f>
        <v>0</v>
      </c>
      <c r="BI122" s="152">
        <f>IF(N122="nulová",J122,0)</f>
        <v>0</v>
      </c>
      <c r="BJ122" s="19" t="s">
        <v>15</v>
      </c>
      <c r="BK122" s="152">
        <f>ROUND(I122*H122,2)</f>
        <v>0</v>
      </c>
      <c r="BL122" s="19" t="s">
        <v>229</v>
      </c>
      <c r="BM122" s="151" t="s">
        <v>1117</v>
      </c>
    </row>
    <row r="123" spans="1:65" s="2" customFormat="1" ht="11.25">
      <c r="A123" s="34"/>
      <c r="B123" s="35"/>
      <c r="C123" s="34"/>
      <c r="D123" s="153" t="s">
        <v>131</v>
      </c>
      <c r="E123" s="34"/>
      <c r="F123" s="154" t="s">
        <v>1118</v>
      </c>
      <c r="G123" s="34"/>
      <c r="H123" s="34"/>
      <c r="I123" s="155"/>
      <c r="J123" s="34"/>
      <c r="K123" s="34"/>
      <c r="L123" s="35"/>
      <c r="M123" s="156"/>
      <c r="N123" s="157"/>
      <c r="O123" s="55"/>
      <c r="P123" s="55"/>
      <c r="Q123" s="55"/>
      <c r="R123" s="55"/>
      <c r="S123" s="55"/>
      <c r="T123" s="56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9" t="s">
        <v>131</v>
      </c>
      <c r="AU123" s="19" t="s">
        <v>80</v>
      </c>
    </row>
    <row r="124" spans="1:65" s="2" customFormat="1" ht="21.75" customHeight="1">
      <c r="A124" s="34"/>
      <c r="B124" s="139"/>
      <c r="C124" s="140" t="s">
        <v>212</v>
      </c>
      <c r="D124" s="140" t="s">
        <v>124</v>
      </c>
      <c r="E124" s="141" t="s">
        <v>1119</v>
      </c>
      <c r="F124" s="142" t="s">
        <v>1120</v>
      </c>
      <c r="G124" s="143" t="s">
        <v>290</v>
      </c>
      <c r="H124" s="144">
        <v>10</v>
      </c>
      <c r="I124" s="145"/>
      <c r="J124" s="146">
        <f>ROUND(I124*H124,2)</f>
        <v>0</v>
      </c>
      <c r="K124" s="142" t="s">
        <v>1067</v>
      </c>
      <c r="L124" s="35"/>
      <c r="M124" s="147" t="s">
        <v>3</v>
      </c>
      <c r="N124" s="148" t="s">
        <v>42</v>
      </c>
      <c r="O124" s="55"/>
      <c r="P124" s="149">
        <f>O124*H124</f>
        <v>0</v>
      </c>
      <c r="Q124" s="149">
        <v>2.2399999999999998E-3</v>
      </c>
      <c r="R124" s="149">
        <f>Q124*H124</f>
        <v>2.2399999999999996E-2</v>
      </c>
      <c r="S124" s="149">
        <v>0</v>
      </c>
      <c r="T124" s="150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51" t="s">
        <v>229</v>
      </c>
      <c r="AT124" s="151" t="s">
        <v>124</v>
      </c>
      <c r="AU124" s="151" t="s">
        <v>80</v>
      </c>
      <c r="AY124" s="19" t="s">
        <v>122</v>
      </c>
      <c r="BE124" s="152">
        <f>IF(N124="základní",J124,0)</f>
        <v>0</v>
      </c>
      <c r="BF124" s="152">
        <f>IF(N124="snížená",J124,0)</f>
        <v>0</v>
      </c>
      <c r="BG124" s="152">
        <f>IF(N124="zákl. přenesená",J124,0)</f>
        <v>0</v>
      </c>
      <c r="BH124" s="152">
        <f>IF(N124="sníž. přenesená",J124,0)</f>
        <v>0</v>
      </c>
      <c r="BI124" s="152">
        <f>IF(N124="nulová",J124,0)</f>
        <v>0</v>
      </c>
      <c r="BJ124" s="19" t="s">
        <v>15</v>
      </c>
      <c r="BK124" s="152">
        <f>ROUND(I124*H124,2)</f>
        <v>0</v>
      </c>
      <c r="BL124" s="19" t="s">
        <v>229</v>
      </c>
      <c r="BM124" s="151" t="s">
        <v>1121</v>
      </c>
    </row>
    <row r="125" spans="1:65" s="2" customFormat="1" ht="11.25">
      <c r="A125" s="34"/>
      <c r="B125" s="35"/>
      <c r="C125" s="34"/>
      <c r="D125" s="153" t="s">
        <v>131</v>
      </c>
      <c r="E125" s="34"/>
      <c r="F125" s="154" t="s">
        <v>1122</v>
      </c>
      <c r="G125" s="34"/>
      <c r="H125" s="34"/>
      <c r="I125" s="155"/>
      <c r="J125" s="34"/>
      <c r="K125" s="34"/>
      <c r="L125" s="35"/>
      <c r="M125" s="156"/>
      <c r="N125" s="157"/>
      <c r="O125" s="55"/>
      <c r="P125" s="55"/>
      <c r="Q125" s="55"/>
      <c r="R125" s="55"/>
      <c r="S125" s="55"/>
      <c r="T125" s="56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9" t="s">
        <v>131</v>
      </c>
      <c r="AU125" s="19" t="s">
        <v>80</v>
      </c>
    </row>
    <row r="126" spans="1:65" s="2" customFormat="1" ht="24.2" customHeight="1">
      <c r="A126" s="34"/>
      <c r="B126" s="139"/>
      <c r="C126" s="140" t="s">
        <v>217</v>
      </c>
      <c r="D126" s="140" t="s">
        <v>124</v>
      </c>
      <c r="E126" s="141" t="s">
        <v>1123</v>
      </c>
      <c r="F126" s="142" t="s">
        <v>1124</v>
      </c>
      <c r="G126" s="143" t="s">
        <v>332</v>
      </c>
      <c r="H126" s="144">
        <v>13</v>
      </c>
      <c r="I126" s="145"/>
      <c r="J126" s="146">
        <f>ROUND(I126*H126,2)</f>
        <v>0</v>
      </c>
      <c r="K126" s="142" t="s">
        <v>1067</v>
      </c>
      <c r="L126" s="35"/>
      <c r="M126" s="147" t="s">
        <v>3</v>
      </c>
      <c r="N126" s="148" t="s">
        <v>42</v>
      </c>
      <c r="O126" s="55"/>
      <c r="P126" s="149">
        <f>O126*H126</f>
        <v>0</v>
      </c>
      <c r="Q126" s="149">
        <v>8.9999999999999998E-4</v>
      </c>
      <c r="R126" s="149">
        <f>Q126*H126</f>
        <v>1.17E-2</v>
      </c>
      <c r="S126" s="149">
        <v>0</v>
      </c>
      <c r="T126" s="150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51" t="s">
        <v>229</v>
      </c>
      <c r="AT126" s="151" t="s">
        <v>124</v>
      </c>
      <c r="AU126" s="151" t="s">
        <v>80</v>
      </c>
      <c r="AY126" s="19" t="s">
        <v>122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9" t="s">
        <v>15</v>
      </c>
      <c r="BK126" s="152">
        <f>ROUND(I126*H126,2)</f>
        <v>0</v>
      </c>
      <c r="BL126" s="19" t="s">
        <v>229</v>
      </c>
      <c r="BM126" s="151" t="s">
        <v>1125</v>
      </c>
    </row>
    <row r="127" spans="1:65" s="2" customFormat="1" ht="11.25">
      <c r="A127" s="34"/>
      <c r="B127" s="35"/>
      <c r="C127" s="34"/>
      <c r="D127" s="153" t="s">
        <v>131</v>
      </c>
      <c r="E127" s="34"/>
      <c r="F127" s="154" t="s">
        <v>1126</v>
      </c>
      <c r="G127" s="34"/>
      <c r="H127" s="34"/>
      <c r="I127" s="155"/>
      <c r="J127" s="34"/>
      <c r="K127" s="34"/>
      <c r="L127" s="35"/>
      <c r="M127" s="156"/>
      <c r="N127" s="157"/>
      <c r="O127" s="55"/>
      <c r="P127" s="55"/>
      <c r="Q127" s="55"/>
      <c r="R127" s="55"/>
      <c r="S127" s="55"/>
      <c r="T127" s="56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9" t="s">
        <v>131</v>
      </c>
      <c r="AU127" s="19" t="s">
        <v>80</v>
      </c>
    </row>
    <row r="128" spans="1:65" s="2" customFormat="1" ht="24.2" customHeight="1">
      <c r="A128" s="34"/>
      <c r="B128" s="139"/>
      <c r="C128" s="140" t="s">
        <v>9</v>
      </c>
      <c r="D128" s="140" t="s">
        <v>124</v>
      </c>
      <c r="E128" s="141" t="s">
        <v>1127</v>
      </c>
      <c r="F128" s="142" t="s">
        <v>1128</v>
      </c>
      <c r="G128" s="143" t="s">
        <v>332</v>
      </c>
      <c r="H128" s="144">
        <v>2</v>
      </c>
      <c r="I128" s="145"/>
      <c r="J128" s="146">
        <f>ROUND(I128*H128,2)</f>
        <v>0</v>
      </c>
      <c r="K128" s="142" t="s">
        <v>1067</v>
      </c>
      <c r="L128" s="35"/>
      <c r="M128" s="147" t="s">
        <v>3</v>
      </c>
      <c r="N128" s="148" t="s">
        <v>42</v>
      </c>
      <c r="O128" s="55"/>
      <c r="P128" s="149">
        <f>O128*H128</f>
        <v>0</v>
      </c>
      <c r="Q128" s="149">
        <v>2.2000000000000001E-4</v>
      </c>
      <c r="R128" s="149">
        <f>Q128*H128</f>
        <v>4.4000000000000002E-4</v>
      </c>
      <c r="S128" s="149">
        <v>0</v>
      </c>
      <c r="T128" s="150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51" t="s">
        <v>229</v>
      </c>
      <c r="AT128" s="151" t="s">
        <v>124</v>
      </c>
      <c r="AU128" s="151" t="s">
        <v>80</v>
      </c>
      <c r="AY128" s="19" t="s">
        <v>122</v>
      </c>
      <c r="BE128" s="152">
        <f>IF(N128="základní",J128,0)</f>
        <v>0</v>
      </c>
      <c r="BF128" s="152">
        <f>IF(N128="snížená",J128,0)</f>
        <v>0</v>
      </c>
      <c r="BG128" s="152">
        <f>IF(N128="zákl. přenesená",J128,0)</f>
        <v>0</v>
      </c>
      <c r="BH128" s="152">
        <f>IF(N128="sníž. přenesená",J128,0)</f>
        <v>0</v>
      </c>
      <c r="BI128" s="152">
        <f>IF(N128="nulová",J128,0)</f>
        <v>0</v>
      </c>
      <c r="BJ128" s="19" t="s">
        <v>15</v>
      </c>
      <c r="BK128" s="152">
        <f>ROUND(I128*H128,2)</f>
        <v>0</v>
      </c>
      <c r="BL128" s="19" t="s">
        <v>229</v>
      </c>
      <c r="BM128" s="151" t="s">
        <v>1129</v>
      </c>
    </row>
    <row r="129" spans="1:65" s="2" customFormat="1" ht="11.25">
      <c r="A129" s="34"/>
      <c r="B129" s="35"/>
      <c r="C129" s="34"/>
      <c r="D129" s="153" t="s">
        <v>131</v>
      </c>
      <c r="E129" s="34"/>
      <c r="F129" s="154" t="s">
        <v>1130</v>
      </c>
      <c r="G129" s="34"/>
      <c r="H129" s="34"/>
      <c r="I129" s="155"/>
      <c r="J129" s="34"/>
      <c r="K129" s="34"/>
      <c r="L129" s="35"/>
      <c r="M129" s="156"/>
      <c r="N129" s="157"/>
      <c r="O129" s="55"/>
      <c r="P129" s="55"/>
      <c r="Q129" s="55"/>
      <c r="R129" s="55"/>
      <c r="S129" s="55"/>
      <c r="T129" s="56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9" t="s">
        <v>131</v>
      </c>
      <c r="AU129" s="19" t="s">
        <v>80</v>
      </c>
    </row>
    <row r="130" spans="1:65" s="2" customFormat="1" ht="16.5" customHeight="1">
      <c r="A130" s="34"/>
      <c r="B130" s="139"/>
      <c r="C130" s="140" t="s">
        <v>229</v>
      </c>
      <c r="D130" s="140" t="s">
        <v>124</v>
      </c>
      <c r="E130" s="141" t="s">
        <v>1131</v>
      </c>
      <c r="F130" s="142" t="s">
        <v>1132</v>
      </c>
      <c r="G130" s="143" t="s">
        <v>332</v>
      </c>
      <c r="H130" s="144">
        <v>1</v>
      </c>
      <c r="I130" s="145"/>
      <c r="J130" s="146">
        <f>ROUND(I130*H130,2)</f>
        <v>0</v>
      </c>
      <c r="K130" s="142" t="s">
        <v>1067</v>
      </c>
      <c r="L130" s="35"/>
      <c r="M130" s="147" t="s">
        <v>3</v>
      </c>
      <c r="N130" s="148" t="s">
        <v>42</v>
      </c>
      <c r="O130" s="55"/>
      <c r="P130" s="149">
        <f>O130*H130</f>
        <v>0</v>
      </c>
      <c r="Q130" s="149">
        <v>2.9E-4</v>
      </c>
      <c r="R130" s="149">
        <f>Q130*H130</f>
        <v>2.9E-4</v>
      </c>
      <c r="S130" s="149">
        <v>0</v>
      </c>
      <c r="T130" s="150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51" t="s">
        <v>229</v>
      </c>
      <c r="AT130" s="151" t="s">
        <v>124</v>
      </c>
      <c r="AU130" s="151" t="s">
        <v>80</v>
      </c>
      <c r="AY130" s="19" t="s">
        <v>122</v>
      </c>
      <c r="BE130" s="152">
        <f>IF(N130="základní",J130,0)</f>
        <v>0</v>
      </c>
      <c r="BF130" s="152">
        <f>IF(N130="snížená",J130,0)</f>
        <v>0</v>
      </c>
      <c r="BG130" s="152">
        <f>IF(N130="zákl. přenesená",J130,0)</f>
        <v>0</v>
      </c>
      <c r="BH130" s="152">
        <f>IF(N130="sníž. přenesená",J130,0)</f>
        <v>0</v>
      </c>
      <c r="BI130" s="152">
        <f>IF(N130="nulová",J130,0)</f>
        <v>0</v>
      </c>
      <c r="BJ130" s="19" t="s">
        <v>15</v>
      </c>
      <c r="BK130" s="152">
        <f>ROUND(I130*H130,2)</f>
        <v>0</v>
      </c>
      <c r="BL130" s="19" t="s">
        <v>229</v>
      </c>
      <c r="BM130" s="151" t="s">
        <v>1133</v>
      </c>
    </row>
    <row r="131" spans="1:65" s="2" customFormat="1" ht="11.25">
      <c r="A131" s="34"/>
      <c r="B131" s="35"/>
      <c r="C131" s="34"/>
      <c r="D131" s="153" t="s">
        <v>131</v>
      </c>
      <c r="E131" s="34"/>
      <c r="F131" s="154" t="s">
        <v>1134</v>
      </c>
      <c r="G131" s="34"/>
      <c r="H131" s="34"/>
      <c r="I131" s="155"/>
      <c r="J131" s="34"/>
      <c r="K131" s="34"/>
      <c r="L131" s="35"/>
      <c r="M131" s="156"/>
      <c r="N131" s="157"/>
      <c r="O131" s="55"/>
      <c r="P131" s="55"/>
      <c r="Q131" s="55"/>
      <c r="R131" s="55"/>
      <c r="S131" s="55"/>
      <c r="T131" s="56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9" t="s">
        <v>131</v>
      </c>
      <c r="AU131" s="19" t="s">
        <v>80</v>
      </c>
    </row>
    <row r="132" spans="1:65" s="2" customFormat="1" ht="24.2" customHeight="1">
      <c r="A132" s="34"/>
      <c r="B132" s="139"/>
      <c r="C132" s="140" t="s">
        <v>235</v>
      </c>
      <c r="D132" s="140" t="s">
        <v>124</v>
      </c>
      <c r="E132" s="141" t="s">
        <v>1135</v>
      </c>
      <c r="F132" s="142" t="s">
        <v>1136</v>
      </c>
      <c r="G132" s="143" t="s">
        <v>290</v>
      </c>
      <c r="H132" s="144">
        <v>160.5</v>
      </c>
      <c r="I132" s="145"/>
      <c r="J132" s="146">
        <f>ROUND(I132*H132,2)</f>
        <v>0</v>
      </c>
      <c r="K132" s="142" t="s">
        <v>1067</v>
      </c>
      <c r="L132" s="35"/>
      <c r="M132" s="147" t="s">
        <v>3</v>
      </c>
      <c r="N132" s="148" t="s">
        <v>42</v>
      </c>
      <c r="O132" s="55"/>
      <c r="P132" s="149">
        <f>O132*H132</f>
        <v>0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1" t="s">
        <v>229</v>
      </c>
      <c r="AT132" s="151" t="s">
        <v>124</v>
      </c>
      <c r="AU132" s="151" t="s">
        <v>80</v>
      </c>
      <c r="AY132" s="19" t="s">
        <v>122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9" t="s">
        <v>15</v>
      </c>
      <c r="BK132" s="152">
        <f>ROUND(I132*H132,2)</f>
        <v>0</v>
      </c>
      <c r="BL132" s="19" t="s">
        <v>229</v>
      </c>
      <c r="BM132" s="151" t="s">
        <v>1137</v>
      </c>
    </row>
    <row r="133" spans="1:65" s="2" customFormat="1" ht="11.25">
      <c r="A133" s="34"/>
      <c r="B133" s="35"/>
      <c r="C133" s="34"/>
      <c r="D133" s="153" t="s">
        <v>131</v>
      </c>
      <c r="E133" s="34"/>
      <c r="F133" s="154" t="s">
        <v>1138</v>
      </c>
      <c r="G133" s="34"/>
      <c r="H133" s="34"/>
      <c r="I133" s="155"/>
      <c r="J133" s="34"/>
      <c r="K133" s="34"/>
      <c r="L133" s="35"/>
      <c r="M133" s="156"/>
      <c r="N133" s="157"/>
      <c r="O133" s="55"/>
      <c r="P133" s="55"/>
      <c r="Q133" s="55"/>
      <c r="R133" s="55"/>
      <c r="S133" s="55"/>
      <c r="T133" s="56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9" t="s">
        <v>131</v>
      </c>
      <c r="AU133" s="19" t="s">
        <v>80</v>
      </c>
    </row>
    <row r="134" spans="1:65" s="13" customFormat="1" ht="11.25">
      <c r="B134" s="158"/>
      <c r="D134" s="159" t="s">
        <v>133</v>
      </c>
      <c r="E134" s="160" t="s">
        <v>3</v>
      </c>
      <c r="F134" s="161" t="s">
        <v>1139</v>
      </c>
      <c r="H134" s="162">
        <v>160.5</v>
      </c>
      <c r="I134" s="163"/>
      <c r="L134" s="158"/>
      <c r="M134" s="164"/>
      <c r="N134" s="165"/>
      <c r="O134" s="165"/>
      <c r="P134" s="165"/>
      <c r="Q134" s="165"/>
      <c r="R134" s="165"/>
      <c r="S134" s="165"/>
      <c r="T134" s="166"/>
      <c r="AT134" s="160" t="s">
        <v>133</v>
      </c>
      <c r="AU134" s="160" t="s">
        <v>80</v>
      </c>
      <c r="AV134" s="13" t="s">
        <v>80</v>
      </c>
      <c r="AW134" s="13" t="s">
        <v>33</v>
      </c>
      <c r="AX134" s="13" t="s">
        <v>15</v>
      </c>
      <c r="AY134" s="160" t="s">
        <v>122</v>
      </c>
    </row>
    <row r="135" spans="1:65" s="2" customFormat="1" ht="49.15" customHeight="1">
      <c r="A135" s="34"/>
      <c r="B135" s="139"/>
      <c r="C135" s="140" t="s">
        <v>241</v>
      </c>
      <c r="D135" s="140" t="s">
        <v>124</v>
      </c>
      <c r="E135" s="141" t="s">
        <v>1140</v>
      </c>
      <c r="F135" s="142" t="s">
        <v>1141</v>
      </c>
      <c r="G135" s="143" t="s">
        <v>184</v>
      </c>
      <c r="H135" s="144">
        <v>2.0099999999999998</v>
      </c>
      <c r="I135" s="145"/>
      <c r="J135" s="146">
        <f>ROUND(I135*H135,2)</f>
        <v>0</v>
      </c>
      <c r="K135" s="142" t="s">
        <v>1067</v>
      </c>
      <c r="L135" s="35"/>
      <c r="M135" s="147" t="s">
        <v>3</v>
      </c>
      <c r="N135" s="148" t="s">
        <v>42</v>
      </c>
      <c r="O135" s="55"/>
      <c r="P135" s="149">
        <f>O135*H135</f>
        <v>0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1" t="s">
        <v>229</v>
      </c>
      <c r="AT135" s="151" t="s">
        <v>124</v>
      </c>
      <c r="AU135" s="151" t="s">
        <v>80</v>
      </c>
      <c r="AY135" s="19" t="s">
        <v>122</v>
      </c>
      <c r="BE135" s="152">
        <f>IF(N135="základní",J135,0)</f>
        <v>0</v>
      </c>
      <c r="BF135" s="152">
        <f>IF(N135="snížená",J135,0)</f>
        <v>0</v>
      </c>
      <c r="BG135" s="152">
        <f>IF(N135="zákl. přenesená",J135,0)</f>
        <v>0</v>
      </c>
      <c r="BH135" s="152">
        <f>IF(N135="sníž. přenesená",J135,0)</f>
        <v>0</v>
      </c>
      <c r="BI135" s="152">
        <f>IF(N135="nulová",J135,0)</f>
        <v>0</v>
      </c>
      <c r="BJ135" s="19" t="s">
        <v>15</v>
      </c>
      <c r="BK135" s="152">
        <f>ROUND(I135*H135,2)</f>
        <v>0</v>
      </c>
      <c r="BL135" s="19" t="s">
        <v>229</v>
      </c>
      <c r="BM135" s="151" t="s">
        <v>1142</v>
      </c>
    </row>
    <row r="136" spans="1:65" s="2" customFormat="1" ht="11.25">
      <c r="A136" s="34"/>
      <c r="B136" s="35"/>
      <c r="C136" s="34"/>
      <c r="D136" s="153" t="s">
        <v>131</v>
      </c>
      <c r="E136" s="34"/>
      <c r="F136" s="154" t="s">
        <v>1143</v>
      </c>
      <c r="G136" s="34"/>
      <c r="H136" s="34"/>
      <c r="I136" s="155"/>
      <c r="J136" s="34"/>
      <c r="K136" s="34"/>
      <c r="L136" s="35"/>
      <c r="M136" s="156"/>
      <c r="N136" s="157"/>
      <c r="O136" s="55"/>
      <c r="P136" s="55"/>
      <c r="Q136" s="55"/>
      <c r="R136" s="55"/>
      <c r="S136" s="55"/>
      <c r="T136" s="56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9" t="s">
        <v>131</v>
      </c>
      <c r="AU136" s="19" t="s">
        <v>80</v>
      </c>
    </row>
    <row r="137" spans="1:65" s="12" customFormat="1" ht="22.9" customHeight="1">
      <c r="B137" s="126"/>
      <c r="D137" s="127" t="s">
        <v>70</v>
      </c>
      <c r="E137" s="137" t="s">
        <v>1144</v>
      </c>
      <c r="F137" s="137" t="s">
        <v>1145</v>
      </c>
      <c r="I137" s="129"/>
      <c r="J137" s="138">
        <f>BK137</f>
        <v>0</v>
      </c>
      <c r="L137" s="126"/>
      <c r="M137" s="131"/>
      <c r="N137" s="132"/>
      <c r="O137" s="132"/>
      <c r="P137" s="133">
        <f>SUM(P138:P156)</f>
        <v>0</v>
      </c>
      <c r="Q137" s="132"/>
      <c r="R137" s="133">
        <f>SUM(R138:R156)</f>
        <v>0.19227199999999997</v>
      </c>
      <c r="S137" s="132"/>
      <c r="T137" s="134">
        <f>SUM(T138:T156)</f>
        <v>0</v>
      </c>
      <c r="AR137" s="127" t="s">
        <v>80</v>
      </c>
      <c r="AT137" s="135" t="s">
        <v>70</v>
      </c>
      <c r="AU137" s="135" t="s">
        <v>15</v>
      </c>
      <c r="AY137" s="127" t="s">
        <v>122</v>
      </c>
      <c r="BK137" s="136">
        <f>SUM(BK138:BK156)</f>
        <v>0</v>
      </c>
    </row>
    <row r="138" spans="1:65" s="2" customFormat="1" ht="37.9" customHeight="1">
      <c r="A138" s="34"/>
      <c r="B138" s="139"/>
      <c r="C138" s="140" t="s">
        <v>246</v>
      </c>
      <c r="D138" s="140" t="s">
        <v>124</v>
      </c>
      <c r="E138" s="141" t="s">
        <v>1146</v>
      </c>
      <c r="F138" s="142" t="s">
        <v>1147</v>
      </c>
      <c r="G138" s="143" t="s">
        <v>290</v>
      </c>
      <c r="H138" s="144">
        <v>30</v>
      </c>
      <c r="I138" s="145"/>
      <c r="J138" s="146">
        <f>ROUND(I138*H138,2)</f>
        <v>0</v>
      </c>
      <c r="K138" s="142" t="s">
        <v>1067</v>
      </c>
      <c r="L138" s="35"/>
      <c r="M138" s="147" t="s">
        <v>3</v>
      </c>
      <c r="N138" s="148" t="s">
        <v>42</v>
      </c>
      <c r="O138" s="55"/>
      <c r="P138" s="149">
        <f>O138*H138</f>
        <v>0</v>
      </c>
      <c r="Q138" s="149">
        <v>5.9000000000000003E-4</v>
      </c>
      <c r="R138" s="149">
        <f>Q138*H138</f>
        <v>1.77E-2</v>
      </c>
      <c r="S138" s="149">
        <v>0</v>
      </c>
      <c r="T138" s="150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51" t="s">
        <v>229</v>
      </c>
      <c r="AT138" s="151" t="s">
        <v>124</v>
      </c>
      <c r="AU138" s="151" t="s">
        <v>80</v>
      </c>
      <c r="AY138" s="19" t="s">
        <v>122</v>
      </c>
      <c r="BE138" s="152">
        <f>IF(N138="základní",J138,0)</f>
        <v>0</v>
      </c>
      <c r="BF138" s="152">
        <f>IF(N138="snížená",J138,0)</f>
        <v>0</v>
      </c>
      <c r="BG138" s="152">
        <f>IF(N138="zákl. přenesená",J138,0)</f>
        <v>0</v>
      </c>
      <c r="BH138" s="152">
        <f>IF(N138="sníž. přenesená",J138,0)</f>
        <v>0</v>
      </c>
      <c r="BI138" s="152">
        <f>IF(N138="nulová",J138,0)</f>
        <v>0</v>
      </c>
      <c r="BJ138" s="19" t="s">
        <v>15</v>
      </c>
      <c r="BK138" s="152">
        <f>ROUND(I138*H138,2)</f>
        <v>0</v>
      </c>
      <c r="BL138" s="19" t="s">
        <v>229</v>
      </c>
      <c r="BM138" s="151" t="s">
        <v>1148</v>
      </c>
    </row>
    <row r="139" spans="1:65" s="2" customFormat="1" ht="11.25">
      <c r="A139" s="34"/>
      <c r="B139" s="35"/>
      <c r="C139" s="34"/>
      <c r="D139" s="153" t="s">
        <v>131</v>
      </c>
      <c r="E139" s="34"/>
      <c r="F139" s="154" t="s">
        <v>1149</v>
      </c>
      <c r="G139" s="34"/>
      <c r="H139" s="34"/>
      <c r="I139" s="155"/>
      <c r="J139" s="34"/>
      <c r="K139" s="34"/>
      <c r="L139" s="35"/>
      <c r="M139" s="156"/>
      <c r="N139" s="157"/>
      <c r="O139" s="55"/>
      <c r="P139" s="55"/>
      <c r="Q139" s="55"/>
      <c r="R139" s="55"/>
      <c r="S139" s="55"/>
      <c r="T139" s="56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9" t="s">
        <v>131</v>
      </c>
      <c r="AU139" s="19" t="s">
        <v>80</v>
      </c>
    </row>
    <row r="140" spans="1:65" s="2" customFormat="1" ht="33" customHeight="1">
      <c r="A140" s="34"/>
      <c r="B140" s="139"/>
      <c r="C140" s="140" t="s">
        <v>252</v>
      </c>
      <c r="D140" s="140" t="s">
        <v>124</v>
      </c>
      <c r="E140" s="141" t="s">
        <v>1150</v>
      </c>
      <c r="F140" s="142" t="s">
        <v>1151</v>
      </c>
      <c r="G140" s="143" t="s">
        <v>290</v>
      </c>
      <c r="H140" s="144">
        <v>118.2</v>
      </c>
      <c r="I140" s="145"/>
      <c r="J140" s="146">
        <f>ROUND(I140*H140,2)</f>
        <v>0</v>
      </c>
      <c r="K140" s="142" t="s">
        <v>1067</v>
      </c>
      <c r="L140" s="35"/>
      <c r="M140" s="147" t="s">
        <v>3</v>
      </c>
      <c r="N140" s="148" t="s">
        <v>42</v>
      </c>
      <c r="O140" s="55"/>
      <c r="P140" s="149">
        <f>O140*H140</f>
        <v>0</v>
      </c>
      <c r="Q140" s="149">
        <v>9.7999999999999997E-4</v>
      </c>
      <c r="R140" s="149">
        <f>Q140*H140</f>
        <v>0.11583599999999999</v>
      </c>
      <c r="S140" s="149">
        <v>0</v>
      </c>
      <c r="T140" s="150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51" t="s">
        <v>229</v>
      </c>
      <c r="AT140" s="151" t="s">
        <v>124</v>
      </c>
      <c r="AU140" s="151" t="s">
        <v>80</v>
      </c>
      <c r="AY140" s="19" t="s">
        <v>122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9" t="s">
        <v>15</v>
      </c>
      <c r="BK140" s="152">
        <f>ROUND(I140*H140,2)</f>
        <v>0</v>
      </c>
      <c r="BL140" s="19" t="s">
        <v>229</v>
      </c>
      <c r="BM140" s="151" t="s">
        <v>1152</v>
      </c>
    </row>
    <row r="141" spans="1:65" s="2" customFormat="1" ht="11.25">
      <c r="A141" s="34"/>
      <c r="B141" s="35"/>
      <c r="C141" s="34"/>
      <c r="D141" s="153" t="s">
        <v>131</v>
      </c>
      <c r="E141" s="34"/>
      <c r="F141" s="154" t="s">
        <v>1153</v>
      </c>
      <c r="G141" s="34"/>
      <c r="H141" s="34"/>
      <c r="I141" s="155"/>
      <c r="J141" s="34"/>
      <c r="K141" s="34"/>
      <c r="L141" s="35"/>
      <c r="M141" s="156"/>
      <c r="N141" s="157"/>
      <c r="O141" s="55"/>
      <c r="P141" s="55"/>
      <c r="Q141" s="55"/>
      <c r="R141" s="55"/>
      <c r="S141" s="55"/>
      <c r="T141" s="56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9" t="s">
        <v>131</v>
      </c>
      <c r="AU141" s="19" t="s">
        <v>80</v>
      </c>
    </row>
    <row r="142" spans="1:65" s="14" customFormat="1" ht="11.25">
      <c r="B142" s="167"/>
      <c r="D142" s="159" t="s">
        <v>133</v>
      </c>
      <c r="E142" s="168" t="s">
        <v>3</v>
      </c>
      <c r="F142" s="169" t="s">
        <v>1154</v>
      </c>
      <c r="H142" s="168" t="s">
        <v>3</v>
      </c>
      <c r="I142" s="170"/>
      <c r="L142" s="167"/>
      <c r="M142" s="171"/>
      <c r="N142" s="172"/>
      <c r="O142" s="172"/>
      <c r="P142" s="172"/>
      <c r="Q142" s="172"/>
      <c r="R142" s="172"/>
      <c r="S142" s="172"/>
      <c r="T142" s="173"/>
      <c r="AT142" s="168" t="s">
        <v>133</v>
      </c>
      <c r="AU142" s="168" t="s">
        <v>80</v>
      </c>
      <c r="AV142" s="14" t="s">
        <v>15</v>
      </c>
      <c r="AW142" s="14" t="s">
        <v>33</v>
      </c>
      <c r="AX142" s="14" t="s">
        <v>71</v>
      </c>
      <c r="AY142" s="168" t="s">
        <v>122</v>
      </c>
    </row>
    <row r="143" spans="1:65" s="13" customFormat="1" ht="11.25">
      <c r="B143" s="158"/>
      <c r="D143" s="159" t="s">
        <v>133</v>
      </c>
      <c r="E143" s="160" t="s">
        <v>3</v>
      </c>
      <c r="F143" s="161" t="s">
        <v>1155</v>
      </c>
      <c r="H143" s="162">
        <v>69</v>
      </c>
      <c r="I143" s="163"/>
      <c r="L143" s="158"/>
      <c r="M143" s="164"/>
      <c r="N143" s="165"/>
      <c r="O143" s="165"/>
      <c r="P143" s="165"/>
      <c r="Q143" s="165"/>
      <c r="R143" s="165"/>
      <c r="S143" s="165"/>
      <c r="T143" s="166"/>
      <c r="AT143" s="160" t="s">
        <v>133</v>
      </c>
      <c r="AU143" s="160" t="s">
        <v>80</v>
      </c>
      <c r="AV143" s="13" t="s">
        <v>80</v>
      </c>
      <c r="AW143" s="13" t="s">
        <v>33</v>
      </c>
      <c r="AX143" s="13" t="s">
        <v>71</v>
      </c>
      <c r="AY143" s="160" t="s">
        <v>122</v>
      </c>
    </row>
    <row r="144" spans="1:65" s="14" customFormat="1" ht="11.25">
      <c r="B144" s="167"/>
      <c r="D144" s="159" t="s">
        <v>133</v>
      </c>
      <c r="E144" s="168" t="s">
        <v>3</v>
      </c>
      <c r="F144" s="169" t="s">
        <v>1156</v>
      </c>
      <c r="H144" s="168" t="s">
        <v>3</v>
      </c>
      <c r="I144" s="170"/>
      <c r="L144" s="167"/>
      <c r="M144" s="171"/>
      <c r="N144" s="172"/>
      <c r="O144" s="172"/>
      <c r="P144" s="172"/>
      <c r="Q144" s="172"/>
      <c r="R144" s="172"/>
      <c r="S144" s="172"/>
      <c r="T144" s="173"/>
      <c r="AT144" s="168" t="s">
        <v>133</v>
      </c>
      <c r="AU144" s="168" t="s">
        <v>80</v>
      </c>
      <c r="AV144" s="14" t="s">
        <v>15</v>
      </c>
      <c r="AW144" s="14" t="s">
        <v>33</v>
      </c>
      <c r="AX144" s="14" t="s">
        <v>71</v>
      </c>
      <c r="AY144" s="168" t="s">
        <v>122</v>
      </c>
    </row>
    <row r="145" spans="1:65" s="13" customFormat="1" ht="11.25">
      <c r="B145" s="158"/>
      <c r="D145" s="159" t="s">
        <v>133</v>
      </c>
      <c r="E145" s="160" t="s">
        <v>3</v>
      </c>
      <c r="F145" s="161" t="s">
        <v>1157</v>
      </c>
      <c r="H145" s="162">
        <v>49.2</v>
      </c>
      <c r="I145" s="163"/>
      <c r="L145" s="158"/>
      <c r="M145" s="164"/>
      <c r="N145" s="165"/>
      <c r="O145" s="165"/>
      <c r="P145" s="165"/>
      <c r="Q145" s="165"/>
      <c r="R145" s="165"/>
      <c r="S145" s="165"/>
      <c r="T145" s="166"/>
      <c r="AT145" s="160" t="s">
        <v>133</v>
      </c>
      <c r="AU145" s="160" t="s">
        <v>80</v>
      </c>
      <c r="AV145" s="13" t="s">
        <v>80</v>
      </c>
      <c r="AW145" s="13" t="s">
        <v>33</v>
      </c>
      <c r="AX145" s="13" t="s">
        <v>71</v>
      </c>
      <c r="AY145" s="160" t="s">
        <v>122</v>
      </c>
    </row>
    <row r="146" spans="1:65" s="15" customFormat="1" ht="11.25">
      <c r="B146" s="174"/>
      <c r="D146" s="159" t="s">
        <v>133</v>
      </c>
      <c r="E146" s="175" t="s">
        <v>3</v>
      </c>
      <c r="F146" s="176" t="s">
        <v>145</v>
      </c>
      <c r="H146" s="177">
        <v>118.2</v>
      </c>
      <c r="I146" s="178"/>
      <c r="L146" s="174"/>
      <c r="M146" s="179"/>
      <c r="N146" s="180"/>
      <c r="O146" s="180"/>
      <c r="P146" s="180"/>
      <c r="Q146" s="180"/>
      <c r="R146" s="180"/>
      <c r="S146" s="180"/>
      <c r="T146" s="181"/>
      <c r="AT146" s="175" t="s">
        <v>133</v>
      </c>
      <c r="AU146" s="175" t="s">
        <v>80</v>
      </c>
      <c r="AV146" s="15" t="s">
        <v>129</v>
      </c>
      <c r="AW146" s="15" t="s">
        <v>33</v>
      </c>
      <c r="AX146" s="15" t="s">
        <v>15</v>
      </c>
      <c r="AY146" s="175" t="s">
        <v>122</v>
      </c>
    </row>
    <row r="147" spans="1:65" s="2" customFormat="1" ht="55.5" customHeight="1">
      <c r="A147" s="34"/>
      <c r="B147" s="139"/>
      <c r="C147" s="140" t="s">
        <v>8</v>
      </c>
      <c r="D147" s="140" t="s">
        <v>124</v>
      </c>
      <c r="E147" s="141" t="s">
        <v>1158</v>
      </c>
      <c r="F147" s="142" t="s">
        <v>1159</v>
      </c>
      <c r="G147" s="143" t="s">
        <v>290</v>
      </c>
      <c r="H147" s="144">
        <v>118.2</v>
      </c>
      <c r="I147" s="145"/>
      <c r="J147" s="146">
        <f>ROUND(I147*H147,2)</f>
        <v>0</v>
      </c>
      <c r="K147" s="142" t="s">
        <v>1067</v>
      </c>
      <c r="L147" s="35"/>
      <c r="M147" s="147" t="s">
        <v>3</v>
      </c>
      <c r="N147" s="148" t="s">
        <v>42</v>
      </c>
      <c r="O147" s="55"/>
      <c r="P147" s="149">
        <f>O147*H147</f>
        <v>0</v>
      </c>
      <c r="Q147" s="149">
        <v>6.9999999999999994E-5</v>
      </c>
      <c r="R147" s="149">
        <f>Q147*H147</f>
        <v>8.2740000000000001E-3</v>
      </c>
      <c r="S147" s="149">
        <v>0</v>
      </c>
      <c r="T147" s="150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1" t="s">
        <v>229</v>
      </c>
      <c r="AT147" s="151" t="s">
        <v>124</v>
      </c>
      <c r="AU147" s="151" t="s">
        <v>80</v>
      </c>
      <c r="AY147" s="19" t="s">
        <v>122</v>
      </c>
      <c r="BE147" s="152">
        <f>IF(N147="základní",J147,0)</f>
        <v>0</v>
      </c>
      <c r="BF147" s="152">
        <f>IF(N147="snížená",J147,0)</f>
        <v>0</v>
      </c>
      <c r="BG147" s="152">
        <f>IF(N147="zákl. přenesená",J147,0)</f>
        <v>0</v>
      </c>
      <c r="BH147" s="152">
        <f>IF(N147="sníž. přenesená",J147,0)</f>
        <v>0</v>
      </c>
      <c r="BI147" s="152">
        <f>IF(N147="nulová",J147,0)</f>
        <v>0</v>
      </c>
      <c r="BJ147" s="19" t="s">
        <v>15</v>
      </c>
      <c r="BK147" s="152">
        <f>ROUND(I147*H147,2)</f>
        <v>0</v>
      </c>
      <c r="BL147" s="19" t="s">
        <v>229</v>
      </c>
      <c r="BM147" s="151" t="s">
        <v>1160</v>
      </c>
    </row>
    <row r="148" spans="1:65" s="2" customFormat="1" ht="11.25">
      <c r="A148" s="34"/>
      <c r="B148" s="35"/>
      <c r="C148" s="34"/>
      <c r="D148" s="153" t="s">
        <v>131</v>
      </c>
      <c r="E148" s="34"/>
      <c r="F148" s="154" t="s">
        <v>1161</v>
      </c>
      <c r="G148" s="34"/>
      <c r="H148" s="34"/>
      <c r="I148" s="155"/>
      <c r="J148" s="34"/>
      <c r="K148" s="34"/>
      <c r="L148" s="35"/>
      <c r="M148" s="156"/>
      <c r="N148" s="157"/>
      <c r="O148" s="55"/>
      <c r="P148" s="55"/>
      <c r="Q148" s="55"/>
      <c r="R148" s="55"/>
      <c r="S148" s="55"/>
      <c r="T148" s="56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9" t="s">
        <v>131</v>
      </c>
      <c r="AU148" s="19" t="s">
        <v>80</v>
      </c>
    </row>
    <row r="149" spans="1:65" s="2" customFormat="1" ht="16.5" customHeight="1">
      <c r="A149" s="34"/>
      <c r="B149" s="139"/>
      <c r="C149" s="140" t="s">
        <v>81</v>
      </c>
      <c r="D149" s="140" t="s">
        <v>124</v>
      </c>
      <c r="E149" s="141" t="s">
        <v>1162</v>
      </c>
      <c r="F149" s="142" t="s">
        <v>1163</v>
      </c>
      <c r="G149" s="143" t="s">
        <v>1164</v>
      </c>
      <c r="H149" s="144">
        <v>1</v>
      </c>
      <c r="I149" s="145"/>
      <c r="J149" s="146">
        <f>ROUND(I149*H149,2)</f>
        <v>0</v>
      </c>
      <c r="K149" s="142" t="s">
        <v>1067</v>
      </c>
      <c r="L149" s="35"/>
      <c r="M149" s="147" t="s">
        <v>3</v>
      </c>
      <c r="N149" s="148" t="s">
        <v>42</v>
      </c>
      <c r="O149" s="55"/>
      <c r="P149" s="149">
        <f>O149*H149</f>
        <v>0</v>
      </c>
      <c r="Q149" s="149">
        <v>2E-3</v>
      </c>
      <c r="R149" s="149">
        <f>Q149*H149</f>
        <v>2E-3</v>
      </c>
      <c r="S149" s="149">
        <v>0</v>
      </c>
      <c r="T149" s="150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51" t="s">
        <v>229</v>
      </c>
      <c r="AT149" s="151" t="s">
        <v>124</v>
      </c>
      <c r="AU149" s="151" t="s">
        <v>80</v>
      </c>
      <c r="AY149" s="19" t="s">
        <v>122</v>
      </c>
      <c r="BE149" s="152">
        <f>IF(N149="základní",J149,0)</f>
        <v>0</v>
      </c>
      <c r="BF149" s="152">
        <f>IF(N149="snížená",J149,0)</f>
        <v>0</v>
      </c>
      <c r="BG149" s="152">
        <f>IF(N149="zákl. přenesená",J149,0)</f>
        <v>0</v>
      </c>
      <c r="BH149" s="152">
        <f>IF(N149="sníž. přenesená",J149,0)</f>
        <v>0</v>
      </c>
      <c r="BI149" s="152">
        <f>IF(N149="nulová",J149,0)</f>
        <v>0</v>
      </c>
      <c r="BJ149" s="19" t="s">
        <v>15</v>
      </c>
      <c r="BK149" s="152">
        <f>ROUND(I149*H149,2)</f>
        <v>0</v>
      </c>
      <c r="BL149" s="19" t="s">
        <v>229</v>
      </c>
      <c r="BM149" s="151" t="s">
        <v>1165</v>
      </c>
    </row>
    <row r="150" spans="1:65" s="2" customFormat="1" ht="11.25">
      <c r="A150" s="34"/>
      <c r="B150" s="35"/>
      <c r="C150" s="34"/>
      <c r="D150" s="153" t="s">
        <v>131</v>
      </c>
      <c r="E150" s="34"/>
      <c r="F150" s="154" t="s">
        <v>1166</v>
      </c>
      <c r="G150" s="34"/>
      <c r="H150" s="34"/>
      <c r="I150" s="155"/>
      <c r="J150" s="34"/>
      <c r="K150" s="34"/>
      <c r="L150" s="35"/>
      <c r="M150" s="156"/>
      <c r="N150" s="157"/>
      <c r="O150" s="55"/>
      <c r="P150" s="55"/>
      <c r="Q150" s="55"/>
      <c r="R150" s="55"/>
      <c r="S150" s="55"/>
      <c r="T150" s="56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9" t="s">
        <v>131</v>
      </c>
      <c r="AU150" s="19" t="s">
        <v>80</v>
      </c>
    </row>
    <row r="151" spans="1:65" s="2" customFormat="1" ht="37.9" customHeight="1">
      <c r="A151" s="34"/>
      <c r="B151" s="139"/>
      <c r="C151" s="140" t="s">
        <v>267</v>
      </c>
      <c r="D151" s="140" t="s">
        <v>124</v>
      </c>
      <c r="E151" s="141" t="s">
        <v>1167</v>
      </c>
      <c r="F151" s="142" t="s">
        <v>1168</v>
      </c>
      <c r="G151" s="143" t="s">
        <v>290</v>
      </c>
      <c r="H151" s="144">
        <v>118.2</v>
      </c>
      <c r="I151" s="145"/>
      <c r="J151" s="146">
        <f>ROUND(I151*H151,2)</f>
        <v>0</v>
      </c>
      <c r="K151" s="142" t="s">
        <v>1067</v>
      </c>
      <c r="L151" s="35"/>
      <c r="M151" s="147" t="s">
        <v>3</v>
      </c>
      <c r="N151" s="148" t="s">
        <v>42</v>
      </c>
      <c r="O151" s="55"/>
      <c r="P151" s="149">
        <f>O151*H151</f>
        <v>0</v>
      </c>
      <c r="Q151" s="149">
        <v>4.0000000000000002E-4</v>
      </c>
      <c r="R151" s="149">
        <f>Q151*H151</f>
        <v>4.7280000000000003E-2</v>
      </c>
      <c r="S151" s="149">
        <v>0</v>
      </c>
      <c r="T151" s="150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1" t="s">
        <v>229</v>
      </c>
      <c r="AT151" s="151" t="s">
        <v>124</v>
      </c>
      <c r="AU151" s="151" t="s">
        <v>80</v>
      </c>
      <c r="AY151" s="19" t="s">
        <v>122</v>
      </c>
      <c r="BE151" s="152">
        <f>IF(N151="základní",J151,0)</f>
        <v>0</v>
      </c>
      <c r="BF151" s="152">
        <f>IF(N151="snížená",J151,0)</f>
        <v>0</v>
      </c>
      <c r="BG151" s="152">
        <f>IF(N151="zákl. přenesená",J151,0)</f>
        <v>0</v>
      </c>
      <c r="BH151" s="152">
        <f>IF(N151="sníž. přenesená",J151,0)</f>
        <v>0</v>
      </c>
      <c r="BI151" s="152">
        <f>IF(N151="nulová",J151,0)</f>
        <v>0</v>
      </c>
      <c r="BJ151" s="19" t="s">
        <v>15</v>
      </c>
      <c r="BK151" s="152">
        <f>ROUND(I151*H151,2)</f>
        <v>0</v>
      </c>
      <c r="BL151" s="19" t="s">
        <v>229</v>
      </c>
      <c r="BM151" s="151" t="s">
        <v>1169</v>
      </c>
    </row>
    <row r="152" spans="1:65" s="2" customFormat="1" ht="11.25">
      <c r="A152" s="34"/>
      <c r="B152" s="35"/>
      <c r="C152" s="34"/>
      <c r="D152" s="153" t="s">
        <v>131</v>
      </c>
      <c r="E152" s="34"/>
      <c r="F152" s="154" t="s">
        <v>1170</v>
      </c>
      <c r="G152" s="34"/>
      <c r="H152" s="34"/>
      <c r="I152" s="155"/>
      <c r="J152" s="34"/>
      <c r="K152" s="34"/>
      <c r="L152" s="35"/>
      <c r="M152" s="156"/>
      <c r="N152" s="157"/>
      <c r="O152" s="55"/>
      <c r="P152" s="55"/>
      <c r="Q152" s="55"/>
      <c r="R152" s="55"/>
      <c r="S152" s="55"/>
      <c r="T152" s="56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9" t="s">
        <v>131</v>
      </c>
      <c r="AU152" s="19" t="s">
        <v>80</v>
      </c>
    </row>
    <row r="153" spans="1:65" s="2" customFormat="1" ht="33" customHeight="1">
      <c r="A153" s="34"/>
      <c r="B153" s="139"/>
      <c r="C153" s="140" t="s">
        <v>274</v>
      </c>
      <c r="D153" s="140" t="s">
        <v>124</v>
      </c>
      <c r="E153" s="141" t="s">
        <v>1171</v>
      </c>
      <c r="F153" s="142" t="s">
        <v>1172</v>
      </c>
      <c r="G153" s="143" t="s">
        <v>290</v>
      </c>
      <c r="H153" s="144">
        <v>118.2</v>
      </c>
      <c r="I153" s="145"/>
      <c r="J153" s="146">
        <f>ROUND(I153*H153,2)</f>
        <v>0</v>
      </c>
      <c r="K153" s="142" t="s">
        <v>1067</v>
      </c>
      <c r="L153" s="35"/>
      <c r="M153" s="147" t="s">
        <v>3</v>
      </c>
      <c r="N153" s="148" t="s">
        <v>42</v>
      </c>
      <c r="O153" s="55"/>
      <c r="P153" s="149">
        <f>O153*H153</f>
        <v>0</v>
      </c>
      <c r="Q153" s="149">
        <v>1.0000000000000001E-5</v>
      </c>
      <c r="R153" s="149">
        <f>Q153*H153</f>
        <v>1.1820000000000001E-3</v>
      </c>
      <c r="S153" s="149">
        <v>0</v>
      </c>
      <c r="T153" s="150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51" t="s">
        <v>229</v>
      </c>
      <c r="AT153" s="151" t="s">
        <v>124</v>
      </c>
      <c r="AU153" s="151" t="s">
        <v>80</v>
      </c>
      <c r="AY153" s="19" t="s">
        <v>122</v>
      </c>
      <c r="BE153" s="152">
        <f>IF(N153="základní",J153,0)</f>
        <v>0</v>
      </c>
      <c r="BF153" s="152">
        <f>IF(N153="snížená",J153,0)</f>
        <v>0</v>
      </c>
      <c r="BG153" s="152">
        <f>IF(N153="zákl. přenesená",J153,0)</f>
        <v>0</v>
      </c>
      <c r="BH153" s="152">
        <f>IF(N153="sníž. přenesená",J153,0)</f>
        <v>0</v>
      </c>
      <c r="BI153" s="152">
        <f>IF(N153="nulová",J153,0)</f>
        <v>0</v>
      </c>
      <c r="BJ153" s="19" t="s">
        <v>15</v>
      </c>
      <c r="BK153" s="152">
        <f>ROUND(I153*H153,2)</f>
        <v>0</v>
      </c>
      <c r="BL153" s="19" t="s">
        <v>229</v>
      </c>
      <c r="BM153" s="151" t="s">
        <v>1173</v>
      </c>
    </row>
    <row r="154" spans="1:65" s="2" customFormat="1" ht="11.25">
      <c r="A154" s="34"/>
      <c r="B154" s="35"/>
      <c r="C154" s="34"/>
      <c r="D154" s="153" t="s">
        <v>131</v>
      </c>
      <c r="E154" s="34"/>
      <c r="F154" s="154" t="s">
        <v>1174</v>
      </c>
      <c r="G154" s="34"/>
      <c r="H154" s="34"/>
      <c r="I154" s="155"/>
      <c r="J154" s="34"/>
      <c r="K154" s="34"/>
      <c r="L154" s="35"/>
      <c r="M154" s="156"/>
      <c r="N154" s="157"/>
      <c r="O154" s="55"/>
      <c r="P154" s="55"/>
      <c r="Q154" s="55"/>
      <c r="R154" s="55"/>
      <c r="S154" s="55"/>
      <c r="T154" s="56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9" t="s">
        <v>131</v>
      </c>
      <c r="AU154" s="19" t="s">
        <v>80</v>
      </c>
    </row>
    <row r="155" spans="1:65" s="2" customFormat="1" ht="44.25" customHeight="1">
      <c r="A155" s="34"/>
      <c r="B155" s="139"/>
      <c r="C155" s="140" t="s">
        <v>281</v>
      </c>
      <c r="D155" s="140" t="s">
        <v>124</v>
      </c>
      <c r="E155" s="141" t="s">
        <v>1175</v>
      </c>
      <c r="F155" s="142" t="s">
        <v>1176</v>
      </c>
      <c r="G155" s="143" t="s">
        <v>184</v>
      </c>
      <c r="H155" s="144">
        <v>0.192</v>
      </c>
      <c r="I155" s="145"/>
      <c r="J155" s="146">
        <f>ROUND(I155*H155,2)</f>
        <v>0</v>
      </c>
      <c r="K155" s="142" t="s">
        <v>1067</v>
      </c>
      <c r="L155" s="35"/>
      <c r="M155" s="147" t="s">
        <v>3</v>
      </c>
      <c r="N155" s="148" t="s">
        <v>42</v>
      </c>
      <c r="O155" s="55"/>
      <c r="P155" s="149">
        <f>O155*H155</f>
        <v>0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51" t="s">
        <v>229</v>
      </c>
      <c r="AT155" s="151" t="s">
        <v>124</v>
      </c>
      <c r="AU155" s="151" t="s">
        <v>80</v>
      </c>
      <c r="AY155" s="19" t="s">
        <v>122</v>
      </c>
      <c r="BE155" s="152">
        <f>IF(N155="základní",J155,0)</f>
        <v>0</v>
      </c>
      <c r="BF155" s="152">
        <f>IF(N155="snížená",J155,0)</f>
        <v>0</v>
      </c>
      <c r="BG155" s="152">
        <f>IF(N155="zákl. přenesená",J155,0)</f>
        <v>0</v>
      </c>
      <c r="BH155" s="152">
        <f>IF(N155="sníž. přenesená",J155,0)</f>
        <v>0</v>
      </c>
      <c r="BI155" s="152">
        <f>IF(N155="nulová",J155,0)</f>
        <v>0</v>
      </c>
      <c r="BJ155" s="19" t="s">
        <v>15</v>
      </c>
      <c r="BK155" s="152">
        <f>ROUND(I155*H155,2)</f>
        <v>0</v>
      </c>
      <c r="BL155" s="19" t="s">
        <v>229</v>
      </c>
      <c r="BM155" s="151" t="s">
        <v>1177</v>
      </c>
    </row>
    <row r="156" spans="1:65" s="2" customFormat="1" ht="11.25">
      <c r="A156" s="34"/>
      <c r="B156" s="35"/>
      <c r="C156" s="34"/>
      <c r="D156" s="153" t="s">
        <v>131</v>
      </c>
      <c r="E156" s="34"/>
      <c r="F156" s="154" t="s">
        <v>1178</v>
      </c>
      <c r="G156" s="34"/>
      <c r="H156" s="34"/>
      <c r="I156" s="155"/>
      <c r="J156" s="34"/>
      <c r="K156" s="34"/>
      <c r="L156" s="35"/>
      <c r="M156" s="193"/>
      <c r="N156" s="194"/>
      <c r="O156" s="195"/>
      <c r="P156" s="195"/>
      <c r="Q156" s="195"/>
      <c r="R156" s="195"/>
      <c r="S156" s="195"/>
      <c r="T156" s="196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9" t="s">
        <v>131</v>
      </c>
      <c r="AU156" s="19" t="s">
        <v>80</v>
      </c>
    </row>
    <row r="157" spans="1:65" s="2" customFormat="1" ht="6.95" customHeight="1">
      <c r="A157" s="34"/>
      <c r="B157" s="44"/>
      <c r="C157" s="45"/>
      <c r="D157" s="45"/>
      <c r="E157" s="45"/>
      <c r="F157" s="45"/>
      <c r="G157" s="45"/>
      <c r="H157" s="45"/>
      <c r="I157" s="45"/>
      <c r="J157" s="45"/>
      <c r="K157" s="45"/>
      <c r="L157" s="35"/>
      <c r="M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</sheetData>
  <autoFilter ref="C85:K156" xr:uid="{00000000-0009-0000-0000-000002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200-000000000000}"/>
    <hyperlink ref="F93" r:id="rId2" xr:uid="{00000000-0004-0000-0200-000001000000}"/>
    <hyperlink ref="F95" r:id="rId3" xr:uid="{00000000-0004-0000-0200-000002000000}"/>
    <hyperlink ref="F100" r:id="rId4" xr:uid="{00000000-0004-0000-0200-000003000000}"/>
    <hyperlink ref="F106" r:id="rId5" xr:uid="{00000000-0004-0000-0200-000004000000}"/>
    <hyperlink ref="F110" r:id="rId6" xr:uid="{00000000-0004-0000-0200-000005000000}"/>
    <hyperlink ref="F115" r:id="rId7" xr:uid="{00000000-0004-0000-0200-000006000000}"/>
    <hyperlink ref="F119" r:id="rId8" xr:uid="{00000000-0004-0000-0200-000007000000}"/>
    <hyperlink ref="F121" r:id="rId9" xr:uid="{00000000-0004-0000-0200-000008000000}"/>
    <hyperlink ref="F123" r:id="rId10" xr:uid="{00000000-0004-0000-0200-000009000000}"/>
    <hyperlink ref="F125" r:id="rId11" xr:uid="{00000000-0004-0000-0200-00000A000000}"/>
    <hyperlink ref="F127" r:id="rId12" xr:uid="{00000000-0004-0000-0200-00000B000000}"/>
    <hyperlink ref="F129" r:id="rId13" xr:uid="{00000000-0004-0000-0200-00000C000000}"/>
    <hyperlink ref="F131" r:id="rId14" xr:uid="{00000000-0004-0000-0200-00000D000000}"/>
    <hyperlink ref="F133" r:id="rId15" xr:uid="{00000000-0004-0000-0200-00000E000000}"/>
    <hyperlink ref="F136" r:id="rId16" xr:uid="{00000000-0004-0000-0200-00000F000000}"/>
    <hyperlink ref="F139" r:id="rId17" xr:uid="{00000000-0004-0000-0200-000010000000}"/>
    <hyperlink ref="F141" r:id="rId18" xr:uid="{00000000-0004-0000-0200-000011000000}"/>
    <hyperlink ref="F148" r:id="rId19" xr:uid="{00000000-0004-0000-0200-000012000000}"/>
    <hyperlink ref="F150" r:id="rId20" xr:uid="{00000000-0004-0000-0200-000013000000}"/>
    <hyperlink ref="F152" r:id="rId21" xr:uid="{00000000-0004-0000-0200-000014000000}"/>
    <hyperlink ref="F154" r:id="rId22" xr:uid="{00000000-0004-0000-0200-000015000000}"/>
    <hyperlink ref="F156" r:id="rId23" xr:uid="{00000000-0004-0000-02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197" customWidth="1"/>
    <col min="2" max="2" width="1.6640625" style="197" customWidth="1"/>
    <col min="3" max="4" width="5" style="197" customWidth="1"/>
    <col min="5" max="5" width="11.6640625" style="197" customWidth="1"/>
    <col min="6" max="6" width="9.1640625" style="197" customWidth="1"/>
    <col min="7" max="7" width="5" style="197" customWidth="1"/>
    <col min="8" max="8" width="77.83203125" style="197" customWidth="1"/>
    <col min="9" max="10" width="20" style="197" customWidth="1"/>
    <col min="11" max="11" width="1.6640625" style="197" customWidth="1"/>
  </cols>
  <sheetData>
    <row r="1" spans="2:11" s="1" customFormat="1" ht="37.5" customHeight="1"/>
    <row r="2" spans="2:11" s="1" customFormat="1" ht="7.5" customHeight="1">
      <c r="B2" s="198"/>
      <c r="C2" s="199"/>
      <c r="D2" s="199"/>
      <c r="E2" s="199"/>
      <c r="F2" s="199"/>
      <c r="G2" s="199"/>
      <c r="H2" s="199"/>
      <c r="I2" s="199"/>
      <c r="J2" s="199"/>
      <c r="K2" s="200"/>
    </row>
    <row r="3" spans="2:11" s="16" customFormat="1" ht="45" customHeight="1">
      <c r="B3" s="201"/>
      <c r="C3" s="328" t="s">
        <v>1179</v>
      </c>
      <c r="D3" s="328"/>
      <c r="E3" s="328"/>
      <c r="F3" s="328"/>
      <c r="G3" s="328"/>
      <c r="H3" s="328"/>
      <c r="I3" s="328"/>
      <c r="J3" s="328"/>
      <c r="K3" s="202"/>
    </row>
    <row r="4" spans="2:11" s="1" customFormat="1" ht="25.5" customHeight="1">
      <c r="B4" s="203"/>
      <c r="C4" s="327" t="s">
        <v>1180</v>
      </c>
      <c r="D4" s="327"/>
      <c r="E4" s="327"/>
      <c r="F4" s="327"/>
      <c r="G4" s="327"/>
      <c r="H4" s="327"/>
      <c r="I4" s="327"/>
      <c r="J4" s="327"/>
      <c r="K4" s="204"/>
    </row>
    <row r="5" spans="2:11" s="1" customFormat="1" ht="5.25" customHeight="1">
      <c r="B5" s="203"/>
      <c r="C5" s="205"/>
      <c r="D5" s="205"/>
      <c r="E5" s="205"/>
      <c r="F5" s="205"/>
      <c r="G5" s="205"/>
      <c r="H5" s="205"/>
      <c r="I5" s="205"/>
      <c r="J5" s="205"/>
      <c r="K5" s="204"/>
    </row>
    <row r="6" spans="2:11" s="1" customFormat="1" ht="15" customHeight="1">
      <c r="B6" s="203"/>
      <c r="C6" s="326" t="s">
        <v>1181</v>
      </c>
      <c r="D6" s="326"/>
      <c r="E6" s="326"/>
      <c r="F6" s="326"/>
      <c r="G6" s="326"/>
      <c r="H6" s="326"/>
      <c r="I6" s="326"/>
      <c r="J6" s="326"/>
      <c r="K6" s="204"/>
    </row>
    <row r="7" spans="2:11" s="1" customFormat="1" ht="15" customHeight="1">
      <c r="B7" s="207"/>
      <c r="C7" s="326" t="s">
        <v>1182</v>
      </c>
      <c r="D7" s="326"/>
      <c r="E7" s="326"/>
      <c r="F7" s="326"/>
      <c r="G7" s="326"/>
      <c r="H7" s="326"/>
      <c r="I7" s="326"/>
      <c r="J7" s="326"/>
      <c r="K7" s="204"/>
    </row>
    <row r="8" spans="2:11" s="1" customFormat="1" ht="12.75" customHeight="1">
      <c r="B8" s="207"/>
      <c r="C8" s="206"/>
      <c r="D8" s="206"/>
      <c r="E8" s="206"/>
      <c r="F8" s="206"/>
      <c r="G8" s="206"/>
      <c r="H8" s="206"/>
      <c r="I8" s="206"/>
      <c r="J8" s="206"/>
      <c r="K8" s="204"/>
    </row>
    <row r="9" spans="2:11" s="1" customFormat="1" ht="15" customHeight="1">
      <c r="B9" s="207"/>
      <c r="C9" s="326" t="s">
        <v>1183</v>
      </c>
      <c r="D9" s="326"/>
      <c r="E9" s="326"/>
      <c r="F9" s="326"/>
      <c r="G9" s="326"/>
      <c r="H9" s="326"/>
      <c r="I9" s="326"/>
      <c r="J9" s="326"/>
      <c r="K9" s="204"/>
    </row>
    <row r="10" spans="2:11" s="1" customFormat="1" ht="15" customHeight="1">
      <c r="B10" s="207"/>
      <c r="C10" s="206"/>
      <c r="D10" s="326" t="s">
        <v>1184</v>
      </c>
      <c r="E10" s="326"/>
      <c r="F10" s="326"/>
      <c r="G10" s="326"/>
      <c r="H10" s="326"/>
      <c r="I10" s="326"/>
      <c r="J10" s="326"/>
      <c r="K10" s="204"/>
    </row>
    <row r="11" spans="2:11" s="1" customFormat="1" ht="15" customHeight="1">
      <c r="B11" s="207"/>
      <c r="C11" s="208"/>
      <c r="D11" s="326" t="s">
        <v>1185</v>
      </c>
      <c r="E11" s="326"/>
      <c r="F11" s="326"/>
      <c r="G11" s="326"/>
      <c r="H11" s="326"/>
      <c r="I11" s="326"/>
      <c r="J11" s="326"/>
      <c r="K11" s="204"/>
    </row>
    <row r="12" spans="2:11" s="1" customFormat="1" ht="15" customHeight="1">
      <c r="B12" s="207"/>
      <c r="C12" s="208"/>
      <c r="D12" s="206"/>
      <c r="E12" s="206"/>
      <c r="F12" s="206"/>
      <c r="G12" s="206"/>
      <c r="H12" s="206"/>
      <c r="I12" s="206"/>
      <c r="J12" s="206"/>
      <c r="K12" s="204"/>
    </row>
    <row r="13" spans="2:11" s="1" customFormat="1" ht="15" customHeight="1">
      <c r="B13" s="207"/>
      <c r="C13" s="208"/>
      <c r="D13" s="209" t="s">
        <v>1186</v>
      </c>
      <c r="E13" s="206"/>
      <c r="F13" s="206"/>
      <c r="G13" s="206"/>
      <c r="H13" s="206"/>
      <c r="I13" s="206"/>
      <c r="J13" s="206"/>
      <c r="K13" s="204"/>
    </row>
    <row r="14" spans="2:11" s="1" customFormat="1" ht="12.75" customHeight="1">
      <c r="B14" s="207"/>
      <c r="C14" s="208"/>
      <c r="D14" s="208"/>
      <c r="E14" s="208"/>
      <c r="F14" s="208"/>
      <c r="G14" s="208"/>
      <c r="H14" s="208"/>
      <c r="I14" s="208"/>
      <c r="J14" s="208"/>
      <c r="K14" s="204"/>
    </row>
    <row r="15" spans="2:11" s="1" customFormat="1" ht="15" customHeight="1">
      <c r="B15" s="207"/>
      <c r="C15" s="208"/>
      <c r="D15" s="326" t="s">
        <v>1187</v>
      </c>
      <c r="E15" s="326"/>
      <c r="F15" s="326"/>
      <c r="G15" s="326"/>
      <c r="H15" s="326"/>
      <c r="I15" s="326"/>
      <c r="J15" s="326"/>
      <c r="K15" s="204"/>
    </row>
    <row r="16" spans="2:11" s="1" customFormat="1" ht="15" customHeight="1">
      <c r="B16" s="207"/>
      <c r="C16" s="208"/>
      <c r="D16" s="326" t="s">
        <v>1188</v>
      </c>
      <c r="E16" s="326"/>
      <c r="F16" s="326"/>
      <c r="G16" s="326"/>
      <c r="H16" s="326"/>
      <c r="I16" s="326"/>
      <c r="J16" s="326"/>
      <c r="K16" s="204"/>
    </row>
    <row r="17" spans="2:11" s="1" customFormat="1" ht="15" customHeight="1">
      <c r="B17" s="207"/>
      <c r="C17" s="208"/>
      <c r="D17" s="326" t="s">
        <v>1189</v>
      </c>
      <c r="E17" s="326"/>
      <c r="F17" s="326"/>
      <c r="G17" s="326"/>
      <c r="H17" s="326"/>
      <c r="I17" s="326"/>
      <c r="J17" s="326"/>
      <c r="K17" s="204"/>
    </row>
    <row r="18" spans="2:11" s="1" customFormat="1" ht="15" customHeight="1">
      <c r="B18" s="207"/>
      <c r="C18" s="208"/>
      <c r="D18" s="208"/>
      <c r="E18" s="210" t="s">
        <v>78</v>
      </c>
      <c r="F18" s="326" t="s">
        <v>1190</v>
      </c>
      <c r="G18" s="326"/>
      <c r="H18" s="326"/>
      <c r="I18" s="326"/>
      <c r="J18" s="326"/>
      <c r="K18" s="204"/>
    </row>
    <row r="19" spans="2:11" s="1" customFormat="1" ht="15" customHeight="1">
      <c r="B19" s="207"/>
      <c r="C19" s="208"/>
      <c r="D19" s="208"/>
      <c r="E19" s="210" t="s">
        <v>1191</v>
      </c>
      <c r="F19" s="326" t="s">
        <v>1192</v>
      </c>
      <c r="G19" s="326"/>
      <c r="H19" s="326"/>
      <c r="I19" s="326"/>
      <c r="J19" s="326"/>
      <c r="K19" s="204"/>
    </row>
    <row r="20" spans="2:11" s="1" customFormat="1" ht="15" customHeight="1">
      <c r="B20" s="207"/>
      <c r="C20" s="208"/>
      <c r="D20" s="208"/>
      <c r="E20" s="210" t="s">
        <v>1193</v>
      </c>
      <c r="F20" s="326" t="s">
        <v>1194</v>
      </c>
      <c r="G20" s="326"/>
      <c r="H20" s="326"/>
      <c r="I20" s="326"/>
      <c r="J20" s="326"/>
      <c r="K20" s="204"/>
    </row>
    <row r="21" spans="2:11" s="1" customFormat="1" ht="15" customHeight="1">
      <c r="B21" s="207"/>
      <c r="C21" s="208"/>
      <c r="D21" s="208"/>
      <c r="E21" s="210" t="s">
        <v>1195</v>
      </c>
      <c r="F21" s="326" t="s">
        <v>1196</v>
      </c>
      <c r="G21" s="326"/>
      <c r="H21" s="326"/>
      <c r="I21" s="326"/>
      <c r="J21" s="326"/>
      <c r="K21" s="204"/>
    </row>
    <row r="22" spans="2:11" s="1" customFormat="1" ht="15" customHeight="1">
      <c r="B22" s="207"/>
      <c r="C22" s="208"/>
      <c r="D22" s="208"/>
      <c r="E22" s="210" t="s">
        <v>1197</v>
      </c>
      <c r="F22" s="326" t="s">
        <v>1198</v>
      </c>
      <c r="G22" s="326"/>
      <c r="H22" s="326"/>
      <c r="I22" s="326"/>
      <c r="J22" s="326"/>
      <c r="K22" s="204"/>
    </row>
    <row r="23" spans="2:11" s="1" customFormat="1" ht="15" customHeight="1">
      <c r="B23" s="207"/>
      <c r="C23" s="208"/>
      <c r="D23" s="208"/>
      <c r="E23" s="210" t="s">
        <v>1199</v>
      </c>
      <c r="F23" s="326" t="s">
        <v>1200</v>
      </c>
      <c r="G23" s="326"/>
      <c r="H23" s="326"/>
      <c r="I23" s="326"/>
      <c r="J23" s="326"/>
      <c r="K23" s="204"/>
    </row>
    <row r="24" spans="2:11" s="1" customFormat="1" ht="12.75" customHeight="1">
      <c r="B24" s="207"/>
      <c r="C24" s="208"/>
      <c r="D24" s="208"/>
      <c r="E24" s="208"/>
      <c r="F24" s="208"/>
      <c r="G24" s="208"/>
      <c r="H24" s="208"/>
      <c r="I24" s="208"/>
      <c r="J24" s="208"/>
      <c r="K24" s="204"/>
    </row>
    <row r="25" spans="2:11" s="1" customFormat="1" ht="15" customHeight="1">
      <c r="B25" s="207"/>
      <c r="C25" s="326" t="s">
        <v>1201</v>
      </c>
      <c r="D25" s="326"/>
      <c r="E25" s="326"/>
      <c r="F25" s="326"/>
      <c r="G25" s="326"/>
      <c r="H25" s="326"/>
      <c r="I25" s="326"/>
      <c r="J25" s="326"/>
      <c r="K25" s="204"/>
    </row>
    <row r="26" spans="2:11" s="1" customFormat="1" ht="15" customHeight="1">
      <c r="B26" s="207"/>
      <c r="C26" s="326" t="s">
        <v>1202</v>
      </c>
      <c r="D26" s="326"/>
      <c r="E26" s="326"/>
      <c r="F26" s="326"/>
      <c r="G26" s="326"/>
      <c r="H26" s="326"/>
      <c r="I26" s="326"/>
      <c r="J26" s="326"/>
      <c r="K26" s="204"/>
    </row>
    <row r="27" spans="2:11" s="1" customFormat="1" ht="15" customHeight="1">
      <c r="B27" s="207"/>
      <c r="C27" s="206"/>
      <c r="D27" s="326" t="s">
        <v>1203</v>
      </c>
      <c r="E27" s="326"/>
      <c r="F27" s="326"/>
      <c r="G27" s="326"/>
      <c r="H27" s="326"/>
      <c r="I27" s="326"/>
      <c r="J27" s="326"/>
      <c r="K27" s="204"/>
    </row>
    <row r="28" spans="2:11" s="1" customFormat="1" ht="15" customHeight="1">
      <c r="B28" s="207"/>
      <c r="C28" s="208"/>
      <c r="D28" s="326" t="s">
        <v>1204</v>
      </c>
      <c r="E28" s="326"/>
      <c r="F28" s="326"/>
      <c r="G28" s="326"/>
      <c r="H28" s="326"/>
      <c r="I28" s="326"/>
      <c r="J28" s="326"/>
      <c r="K28" s="204"/>
    </row>
    <row r="29" spans="2:11" s="1" customFormat="1" ht="12.75" customHeight="1">
      <c r="B29" s="207"/>
      <c r="C29" s="208"/>
      <c r="D29" s="208"/>
      <c r="E29" s="208"/>
      <c r="F29" s="208"/>
      <c r="G29" s="208"/>
      <c r="H29" s="208"/>
      <c r="I29" s="208"/>
      <c r="J29" s="208"/>
      <c r="K29" s="204"/>
    </row>
    <row r="30" spans="2:11" s="1" customFormat="1" ht="15" customHeight="1">
      <c r="B30" s="207"/>
      <c r="C30" s="208"/>
      <c r="D30" s="326" t="s">
        <v>1205</v>
      </c>
      <c r="E30" s="326"/>
      <c r="F30" s="326"/>
      <c r="G30" s="326"/>
      <c r="H30" s="326"/>
      <c r="I30" s="326"/>
      <c r="J30" s="326"/>
      <c r="K30" s="204"/>
    </row>
    <row r="31" spans="2:11" s="1" customFormat="1" ht="15" customHeight="1">
      <c r="B31" s="207"/>
      <c r="C31" s="208"/>
      <c r="D31" s="326" t="s">
        <v>1206</v>
      </c>
      <c r="E31" s="326"/>
      <c r="F31" s="326"/>
      <c r="G31" s="326"/>
      <c r="H31" s="326"/>
      <c r="I31" s="326"/>
      <c r="J31" s="326"/>
      <c r="K31" s="204"/>
    </row>
    <row r="32" spans="2:11" s="1" customFormat="1" ht="12.75" customHeight="1">
      <c r="B32" s="207"/>
      <c r="C32" s="208"/>
      <c r="D32" s="208"/>
      <c r="E32" s="208"/>
      <c r="F32" s="208"/>
      <c r="G32" s="208"/>
      <c r="H32" s="208"/>
      <c r="I32" s="208"/>
      <c r="J32" s="208"/>
      <c r="K32" s="204"/>
    </row>
    <row r="33" spans="2:11" s="1" customFormat="1" ht="15" customHeight="1">
      <c r="B33" s="207"/>
      <c r="C33" s="208"/>
      <c r="D33" s="326" t="s">
        <v>1207</v>
      </c>
      <c r="E33" s="326"/>
      <c r="F33" s="326"/>
      <c r="G33" s="326"/>
      <c r="H33" s="326"/>
      <c r="I33" s="326"/>
      <c r="J33" s="326"/>
      <c r="K33" s="204"/>
    </row>
    <row r="34" spans="2:11" s="1" customFormat="1" ht="15" customHeight="1">
      <c r="B34" s="207"/>
      <c r="C34" s="208"/>
      <c r="D34" s="326" t="s">
        <v>1208</v>
      </c>
      <c r="E34" s="326"/>
      <c r="F34" s="326"/>
      <c r="G34" s="326"/>
      <c r="H34" s="326"/>
      <c r="I34" s="326"/>
      <c r="J34" s="326"/>
      <c r="K34" s="204"/>
    </row>
    <row r="35" spans="2:11" s="1" customFormat="1" ht="15" customHeight="1">
      <c r="B35" s="207"/>
      <c r="C35" s="208"/>
      <c r="D35" s="326" t="s">
        <v>1209</v>
      </c>
      <c r="E35" s="326"/>
      <c r="F35" s="326"/>
      <c r="G35" s="326"/>
      <c r="H35" s="326"/>
      <c r="I35" s="326"/>
      <c r="J35" s="326"/>
      <c r="K35" s="204"/>
    </row>
    <row r="36" spans="2:11" s="1" customFormat="1" ht="15" customHeight="1">
      <c r="B36" s="207"/>
      <c r="C36" s="208"/>
      <c r="D36" s="206"/>
      <c r="E36" s="209" t="s">
        <v>108</v>
      </c>
      <c r="F36" s="206"/>
      <c r="G36" s="326" t="s">
        <v>1210</v>
      </c>
      <c r="H36" s="326"/>
      <c r="I36" s="326"/>
      <c r="J36" s="326"/>
      <c r="K36" s="204"/>
    </row>
    <row r="37" spans="2:11" s="1" customFormat="1" ht="30.75" customHeight="1">
      <c r="B37" s="207"/>
      <c r="C37" s="208"/>
      <c r="D37" s="206"/>
      <c r="E37" s="209" t="s">
        <v>1211</v>
      </c>
      <c r="F37" s="206"/>
      <c r="G37" s="326" t="s">
        <v>1212</v>
      </c>
      <c r="H37" s="326"/>
      <c r="I37" s="326"/>
      <c r="J37" s="326"/>
      <c r="K37" s="204"/>
    </row>
    <row r="38" spans="2:11" s="1" customFormat="1" ht="15" customHeight="1">
      <c r="B38" s="207"/>
      <c r="C38" s="208"/>
      <c r="D38" s="206"/>
      <c r="E38" s="209" t="s">
        <v>52</v>
      </c>
      <c r="F38" s="206"/>
      <c r="G38" s="326" t="s">
        <v>1213</v>
      </c>
      <c r="H38" s="326"/>
      <c r="I38" s="326"/>
      <c r="J38" s="326"/>
      <c r="K38" s="204"/>
    </row>
    <row r="39" spans="2:11" s="1" customFormat="1" ht="15" customHeight="1">
      <c r="B39" s="207"/>
      <c r="C39" s="208"/>
      <c r="D39" s="206"/>
      <c r="E39" s="209" t="s">
        <v>53</v>
      </c>
      <c r="F39" s="206"/>
      <c r="G39" s="326" t="s">
        <v>1214</v>
      </c>
      <c r="H39" s="326"/>
      <c r="I39" s="326"/>
      <c r="J39" s="326"/>
      <c r="K39" s="204"/>
    </row>
    <row r="40" spans="2:11" s="1" customFormat="1" ht="15" customHeight="1">
      <c r="B40" s="207"/>
      <c r="C40" s="208"/>
      <c r="D40" s="206"/>
      <c r="E40" s="209" t="s">
        <v>109</v>
      </c>
      <c r="F40" s="206"/>
      <c r="G40" s="326" t="s">
        <v>1215</v>
      </c>
      <c r="H40" s="326"/>
      <c r="I40" s="326"/>
      <c r="J40" s="326"/>
      <c r="K40" s="204"/>
    </row>
    <row r="41" spans="2:11" s="1" customFormat="1" ht="15" customHeight="1">
      <c r="B41" s="207"/>
      <c r="C41" s="208"/>
      <c r="D41" s="206"/>
      <c r="E41" s="209" t="s">
        <v>110</v>
      </c>
      <c r="F41" s="206"/>
      <c r="G41" s="326" t="s">
        <v>1216</v>
      </c>
      <c r="H41" s="326"/>
      <c r="I41" s="326"/>
      <c r="J41" s="326"/>
      <c r="K41" s="204"/>
    </row>
    <row r="42" spans="2:11" s="1" customFormat="1" ht="15" customHeight="1">
      <c r="B42" s="207"/>
      <c r="C42" s="208"/>
      <c r="D42" s="206"/>
      <c r="E42" s="209" t="s">
        <v>1217</v>
      </c>
      <c r="F42" s="206"/>
      <c r="G42" s="326" t="s">
        <v>1218</v>
      </c>
      <c r="H42" s="326"/>
      <c r="I42" s="326"/>
      <c r="J42" s="326"/>
      <c r="K42" s="204"/>
    </row>
    <row r="43" spans="2:11" s="1" customFormat="1" ht="15" customHeight="1">
      <c r="B43" s="207"/>
      <c r="C43" s="208"/>
      <c r="D43" s="206"/>
      <c r="E43" s="209"/>
      <c r="F43" s="206"/>
      <c r="G43" s="326" t="s">
        <v>1219</v>
      </c>
      <c r="H43" s="326"/>
      <c r="I43" s="326"/>
      <c r="J43" s="326"/>
      <c r="K43" s="204"/>
    </row>
    <row r="44" spans="2:11" s="1" customFormat="1" ht="15" customHeight="1">
      <c r="B44" s="207"/>
      <c r="C44" s="208"/>
      <c r="D44" s="206"/>
      <c r="E44" s="209" t="s">
        <v>1220</v>
      </c>
      <c r="F44" s="206"/>
      <c r="G44" s="326" t="s">
        <v>1221</v>
      </c>
      <c r="H44" s="326"/>
      <c r="I44" s="326"/>
      <c r="J44" s="326"/>
      <c r="K44" s="204"/>
    </row>
    <row r="45" spans="2:11" s="1" customFormat="1" ht="15" customHeight="1">
      <c r="B45" s="207"/>
      <c r="C45" s="208"/>
      <c r="D45" s="206"/>
      <c r="E45" s="209" t="s">
        <v>112</v>
      </c>
      <c r="F45" s="206"/>
      <c r="G45" s="326" t="s">
        <v>1222</v>
      </c>
      <c r="H45" s="326"/>
      <c r="I45" s="326"/>
      <c r="J45" s="326"/>
      <c r="K45" s="204"/>
    </row>
    <row r="46" spans="2:11" s="1" customFormat="1" ht="12.75" customHeight="1">
      <c r="B46" s="207"/>
      <c r="C46" s="208"/>
      <c r="D46" s="206"/>
      <c r="E46" s="206"/>
      <c r="F46" s="206"/>
      <c r="G46" s="206"/>
      <c r="H46" s="206"/>
      <c r="I46" s="206"/>
      <c r="J46" s="206"/>
      <c r="K46" s="204"/>
    </row>
    <row r="47" spans="2:11" s="1" customFormat="1" ht="15" customHeight="1">
      <c r="B47" s="207"/>
      <c r="C47" s="208"/>
      <c r="D47" s="326" t="s">
        <v>1223</v>
      </c>
      <c r="E47" s="326"/>
      <c r="F47" s="326"/>
      <c r="G47" s="326"/>
      <c r="H47" s="326"/>
      <c r="I47" s="326"/>
      <c r="J47" s="326"/>
      <c r="K47" s="204"/>
    </row>
    <row r="48" spans="2:11" s="1" customFormat="1" ht="15" customHeight="1">
      <c r="B48" s="207"/>
      <c r="C48" s="208"/>
      <c r="D48" s="208"/>
      <c r="E48" s="326" t="s">
        <v>1224</v>
      </c>
      <c r="F48" s="326"/>
      <c r="G48" s="326"/>
      <c r="H48" s="326"/>
      <c r="I48" s="326"/>
      <c r="J48" s="326"/>
      <c r="K48" s="204"/>
    </row>
    <row r="49" spans="2:11" s="1" customFormat="1" ht="15" customHeight="1">
      <c r="B49" s="207"/>
      <c r="C49" s="208"/>
      <c r="D49" s="208"/>
      <c r="E49" s="326" t="s">
        <v>1225</v>
      </c>
      <c r="F49" s="326"/>
      <c r="G49" s="326"/>
      <c r="H49" s="326"/>
      <c r="I49" s="326"/>
      <c r="J49" s="326"/>
      <c r="K49" s="204"/>
    </row>
    <row r="50" spans="2:11" s="1" customFormat="1" ht="15" customHeight="1">
      <c r="B50" s="207"/>
      <c r="C50" s="208"/>
      <c r="D50" s="208"/>
      <c r="E50" s="326" t="s">
        <v>1226</v>
      </c>
      <c r="F50" s="326"/>
      <c r="G50" s="326"/>
      <c r="H50" s="326"/>
      <c r="I50" s="326"/>
      <c r="J50" s="326"/>
      <c r="K50" s="204"/>
    </row>
    <row r="51" spans="2:11" s="1" customFormat="1" ht="15" customHeight="1">
      <c r="B51" s="207"/>
      <c r="C51" s="208"/>
      <c r="D51" s="326" t="s">
        <v>1227</v>
      </c>
      <c r="E51" s="326"/>
      <c r="F51" s="326"/>
      <c r="G51" s="326"/>
      <c r="H51" s="326"/>
      <c r="I51" s="326"/>
      <c r="J51" s="326"/>
      <c r="K51" s="204"/>
    </row>
    <row r="52" spans="2:11" s="1" customFormat="1" ht="25.5" customHeight="1">
      <c r="B52" s="203"/>
      <c r="C52" s="327" t="s">
        <v>1228</v>
      </c>
      <c r="D52" s="327"/>
      <c r="E52" s="327"/>
      <c r="F52" s="327"/>
      <c r="G52" s="327"/>
      <c r="H52" s="327"/>
      <c r="I52" s="327"/>
      <c r="J52" s="327"/>
      <c r="K52" s="204"/>
    </row>
    <row r="53" spans="2:11" s="1" customFormat="1" ht="5.25" customHeight="1">
      <c r="B53" s="203"/>
      <c r="C53" s="205"/>
      <c r="D53" s="205"/>
      <c r="E53" s="205"/>
      <c r="F53" s="205"/>
      <c r="G53" s="205"/>
      <c r="H53" s="205"/>
      <c r="I53" s="205"/>
      <c r="J53" s="205"/>
      <c r="K53" s="204"/>
    </row>
    <row r="54" spans="2:11" s="1" customFormat="1" ht="15" customHeight="1">
      <c r="B54" s="203"/>
      <c r="C54" s="326" t="s">
        <v>1229</v>
      </c>
      <c r="D54" s="326"/>
      <c r="E54" s="326"/>
      <c r="F54" s="326"/>
      <c r="G54" s="326"/>
      <c r="H54" s="326"/>
      <c r="I54" s="326"/>
      <c r="J54" s="326"/>
      <c r="K54" s="204"/>
    </row>
    <row r="55" spans="2:11" s="1" customFormat="1" ht="15" customHeight="1">
      <c r="B55" s="203"/>
      <c r="C55" s="326" t="s">
        <v>1230</v>
      </c>
      <c r="D55" s="326"/>
      <c r="E55" s="326"/>
      <c r="F55" s="326"/>
      <c r="G55" s="326"/>
      <c r="H55" s="326"/>
      <c r="I55" s="326"/>
      <c r="J55" s="326"/>
      <c r="K55" s="204"/>
    </row>
    <row r="56" spans="2:11" s="1" customFormat="1" ht="12.75" customHeight="1">
      <c r="B56" s="203"/>
      <c r="C56" s="206"/>
      <c r="D56" s="206"/>
      <c r="E56" s="206"/>
      <c r="F56" s="206"/>
      <c r="G56" s="206"/>
      <c r="H56" s="206"/>
      <c r="I56" s="206"/>
      <c r="J56" s="206"/>
      <c r="K56" s="204"/>
    </row>
    <row r="57" spans="2:11" s="1" customFormat="1" ht="15" customHeight="1">
      <c r="B57" s="203"/>
      <c r="C57" s="326" t="s">
        <v>1231</v>
      </c>
      <c r="D57" s="326"/>
      <c r="E57" s="326"/>
      <c r="F57" s="326"/>
      <c r="G57" s="326"/>
      <c r="H57" s="326"/>
      <c r="I57" s="326"/>
      <c r="J57" s="326"/>
      <c r="K57" s="204"/>
    </row>
    <row r="58" spans="2:11" s="1" customFormat="1" ht="15" customHeight="1">
      <c r="B58" s="203"/>
      <c r="C58" s="208"/>
      <c r="D58" s="326" t="s">
        <v>1232</v>
      </c>
      <c r="E58" s="326"/>
      <c r="F58" s="326"/>
      <c r="G58" s="326"/>
      <c r="H58" s="326"/>
      <c r="I58" s="326"/>
      <c r="J58" s="326"/>
      <c r="K58" s="204"/>
    </row>
    <row r="59" spans="2:11" s="1" customFormat="1" ht="15" customHeight="1">
      <c r="B59" s="203"/>
      <c r="C59" s="208"/>
      <c r="D59" s="326" t="s">
        <v>1233</v>
      </c>
      <c r="E59" s="326"/>
      <c r="F59" s="326"/>
      <c r="G59" s="326"/>
      <c r="H59" s="326"/>
      <c r="I59" s="326"/>
      <c r="J59" s="326"/>
      <c r="K59" s="204"/>
    </row>
    <row r="60" spans="2:11" s="1" customFormat="1" ht="15" customHeight="1">
      <c r="B60" s="203"/>
      <c r="C60" s="208"/>
      <c r="D60" s="326" t="s">
        <v>1234</v>
      </c>
      <c r="E60" s="326"/>
      <c r="F60" s="326"/>
      <c r="G60" s="326"/>
      <c r="H60" s="326"/>
      <c r="I60" s="326"/>
      <c r="J60" s="326"/>
      <c r="K60" s="204"/>
    </row>
    <row r="61" spans="2:11" s="1" customFormat="1" ht="15" customHeight="1">
      <c r="B61" s="203"/>
      <c r="C61" s="208"/>
      <c r="D61" s="326" t="s">
        <v>1235</v>
      </c>
      <c r="E61" s="326"/>
      <c r="F61" s="326"/>
      <c r="G61" s="326"/>
      <c r="H61" s="326"/>
      <c r="I61" s="326"/>
      <c r="J61" s="326"/>
      <c r="K61" s="204"/>
    </row>
    <row r="62" spans="2:11" s="1" customFormat="1" ht="15" customHeight="1">
      <c r="B62" s="203"/>
      <c r="C62" s="208"/>
      <c r="D62" s="329" t="s">
        <v>1236</v>
      </c>
      <c r="E62" s="329"/>
      <c r="F62" s="329"/>
      <c r="G62" s="329"/>
      <c r="H62" s="329"/>
      <c r="I62" s="329"/>
      <c r="J62" s="329"/>
      <c r="K62" s="204"/>
    </row>
    <row r="63" spans="2:11" s="1" customFormat="1" ht="15" customHeight="1">
      <c r="B63" s="203"/>
      <c r="C63" s="208"/>
      <c r="D63" s="326" t="s">
        <v>1237</v>
      </c>
      <c r="E63" s="326"/>
      <c r="F63" s="326"/>
      <c r="G63" s="326"/>
      <c r="H63" s="326"/>
      <c r="I63" s="326"/>
      <c r="J63" s="326"/>
      <c r="K63" s="204"/>
    </row>
    <row r="64" spans="2:11" s="1" customFormat="1" ht="12.75" customHeight="1">
      <c r="B64" s="203"/>
      <c r="C64" s="208"/>
      <c r="D64" s="208"/>
      <c r="E64" s="211"/>
      <c r="F64" s="208"/>
      <c r="G64" s="208"/>
      <c r="H64" s="208"/>
      <c r="I64" s="208"/>
      <c r="J64" s="208"/>
      <c r="K64" s="204"/>
    </row>
    <row r="65" spans="2:11" s="1" customFormat="1" ht="15" customHeight="1">
      <c r="B65" s="203"/>
      <c r="C65" s="208"/>
      <c r="D65" s="326" t="s">
        <v>1238</v>
      </c>
      <c r="E65" s="326"/>
      <c r="F65" s="326"/>
      <c r="G65" s="326"/>
      <c r="H65" s="326"/>
      <c r="I65" s="326"/>
      <c r="J65" s="326"/>
      <c r="K65" s="204"/>
    </row>
    <row r="66" spans="2:11" s="1" customFormat="1" ht="15" customHeight="1">
      <c r="B66" s="203"/>
      <c r="C66" s="208"/>
      <c r="D66" s="329" t="s">
        <v>1239</v>
      </c>
      <c r="E66" s="329"/>
      <c r="F66" s="329"/>
      <c r="G66" s="329"/>
      <c r="H66" s="329"/>
      <c r="I66" s="329"/>
      <c r="J66" s="329"/>
      <c r="K66" s="204"/>
    </row>
    <row r="67" spans="2:11" s="1" customFormat="1" ht="15" customHeight="1">
      <c r="B67" s="203"/>
      <c r="C67" s="208"/>
      <c r="D67" s="326" t="s">
        <v>1240</v>
      </c>
      <c r="E67" s="326"/>
      <c r="F67" s="326"/>
      <c r="G67" s="326"/>
      <c r="H67" s="326"/>
      <c r="I67" s="326"/>
      <c r="J67" s="326"/>
      <c r="K67" s="204"/>
    </row>
    <row r="68" spans="2:11" s="1" customFormat="1" ht="15" customHeight="1">
      <c r="B68" s="203"/>
      <c r="C68" s="208"/>
      <c r="D68" s="326" t="s">
        <v>1241</v>
      </c>
      <c r="E68" s="326"/>
      <c r="F68" s="326"/>
      <c r="G68" s="326"/>
      <c r="H68" s="326"/>
      <c r="I68" s="326"/>
      <c r="J68" s="326"/>
      <c r="K68" s="204"/>
    </row>
    <row r="69" spans="2:11" s="1" customFormat="1" ht="15" customHeight="1">
      <c r="B69" s="203"/>
      <c r="C69" s="208"/>
      <c r="D69" s="326" t="s">
        <v>1242</v>
      </c>
      <c r="E69" s="326"/>
      <c r="F69" s="326"/>
      <c r="G69" s="326"/>
      <c r="H69" s="326"/>
      <c r="I69" s="326"/>
      <c r="J69" s="326"/>
      <c r="K69" s="204"/>
    </row>
    <row r="70" spans="2:11" s="1" customFormat="1" ht="15" customHeight="1">
      <c r="B70" s="203"/>
      <c r="C70" s="208"/>
      <c r="D70" s="326" t="s">
        <v>1243</v>
      </c>
      <c r="E70" s="326"/>
      <c r="F70" s="326"/>
      <c r="G70" s="326"/>
      <c r="H70" s="326"/>
      <c r="I70" s="326"/>
      <c r="J70" s="326"/>
      <c r="K70" s="204"/>
    </row>
    <row r="71" spans="2:11" s="1" customFormat="1" ht="12.75" customHeight="1">
      <c r="B71" s="212"/>
      <c r="C71" s="213"/>
      <c r="D71" s="213"/>
      <c r="E71" s="213"/>
      <c r="F71" s="213"/>
      <c r="G71" s="213"/>
      <c r="H71" s="213"/>
      <c r="I71" s="213"/>
      <c r="J71" s="213"/>
      <c r="K71" s="214"/>
    </row>
    <row r="72" spans="2:11" s="1" customFormat="1" ht="18.75" customHeight="1">
      <c r="B72" s="215"/>
      <c r="C72" s="215"/>
      <c r="D72" s="215"/>
      <c r="E72" s="215"/>
      <c r="F72" s="215"/>
      <c r="G72" s="215"/>
      <c r="H72" s="215"/>
      <c r="I72" s="215"/>
      <c r="J72" s="215"/>
      <c r="K72" s="216"/>
    </row>
    <row r="73" spans="2:11" s="1" customFormat="1" ht="18.75" customHeight="1">
      <c r="B73" s="216"/>
      <c r="C73" s="216"/>
      <c r="D73" s="216"/>
      <c r="E73" s="216"/>
      <c r="F73" s="216"/>
      <c r="G73" s="216"/>
      <c r="H73" s="216"/>
      <c r="I73" s="216"/>
      <c r="J73" s="216"/>
      <c r="K73" s="216"/>
    </row>
    <row r="74" spans="2:11" s="1" customFormat="1" ht="7.5" customHeight="1">
      <c r="B74" s="217"/>
      <c r="C74" s="218"/>
      <c r="D74" s="218"/>
      <c r="E74" s="218"/>
      <c r="F74" s="218"/>
      <c r="G74" s="218"/>
      <c r="H74" s="218"/>
      <c r="I74" s="218"/>
      <c r="J74" s="218"/>
      <c r="K74" s="219"/>
    </row>
    <row r="75" spans="2:11" s="1" customFormat="1" ht="45" customHeight="1">
      <c r="B75" s="220"/>
      <c r="C75" s="330" t="s">
        <v>1244</v>
      </c>
      <c r="D75" s="330"/>
      <c r="E75" s="330"/>
      <c r="F75" s="330"/>
      <c r="G75" s="330"/>
      <c r="H75" s="330"/>
      <c r="I75" s="330"/>
      <c r="J75" s="330"/>
      <c r="K75" s="221"/>
    </row>
    <row r="76" spans="2:11" s="1" customFormat="1" ht="17.25" customHeight="1">
      <c r="B76" s="220"/>
      <c r="C76" s="222" t="s">
        <v>1245</v>
      </c>
      <c r="D76" s="222"/>
      <c r="E76" s="222"/>
      <c r="F76" s="222" t="s">
        <v>1246</v>
      </c>
      <c r="G76" s="223"/>
      <c r="H76" s="222" t="s">
        <v>53</v>
      </c>
      <c r="I76" s="222" t="s">
        <v>56</v>
      </c>
      <c r="J76" s="222" t="s">
        <v>1247</v>
      </c>
      <c r="K76" s="221"/>
    </row>
    <row r="77" spans="2:11" s="1" customFormat="1" ht="17.25" customHeight="1">
      <c r="B77" s="220"/>
      <c r="C77" s="224" t="s">
        <v>1248</v>
      </c>
      <c r="D77" s="224"/>
      <c r="E77" s="224"/>
      <c r="F77" s="225" t="s">
        <v>1249</v>
      </c>
      <c r="G77" s="226"/>
      <c r="H77" s="224"/>
      <c r="I77" s="224"/>
      <c r="J77" s="224" t="s">
        <v>1250</v>
      </c>
      <c r="K77" s="221"/>
    </row>
    <row r="78" spans="2:11" s="1" customFormat="1" ht="5.25" customHeight="1">
      <c r="B78" s="220"/>
      <c r="C78" s="227"/>
      <c r="D78" s="227"/>
      <c r="E78" s="227"/>
      <c r="F78" s="227"/>
      <c r="G78" s="228"/>
      <c r="H78" s="227"/>
      <c r="I78" s="227"/>
      <c r="J78" s="227"/>
      <c r="K78" s="221"/>
    </row>
    <row r="79" spans="2:11" s="1" customFormat="1" ht="15" customHeight="1">
      <c r="B79" s="220"/>
      <c r="C79" s="209" t="s">
        <v>52</v>
      </c>
      <c r="D79" s="229"/>
      <c r="E79" s="229"/>
      <c r="F79" s="230" t="s">
        <v>1251</v>
      </c>
      <c r="G79" s="231"/>
      <c r="H79" s="209" t="s">
        <v>1252</v>
      </c>
      <c r="I79" s="209" t="s">
        <v>1253</v>
      </c>
      <c r="J79" s="209">
        <v>20</v>
      </c>
      <c r="K79" s="221"/>
    </row>
    <row r="80" spans="2:11" s="1" customFormat="1" ht="15" customHeight="1">
      <c r="B80" s="220"/>
      <c r="C80" s="209" t="s">
        <v>1254</v>
      </c>
      <c r="D80" s="209"/>
      <c r="E80" s="209"/>
      <c r="F80" s="230" t="s">
        <v>1251</v>
      </c>
      <c r="G80" s="231"/>
      <c r="H80" s="209" t="s">
        <v>1255</v>
      </c>
      <c r="I80" s="209" t="s">
        <v>1253</v>
      </c>
      <c r="J80" s="209">
        <v>120</v>
      </c>
      <c r="K80" s="221"/>
    </row>
    <row r="81" spans="2:11" s="1" customFormat="1" ht="15" customHeight="1">
      <c r="B81" s="232"/>
      <c r="C81" s="209" t="s">
        <v>1256</v>
      </c>
      <c r="D81" s="209"/>
      <c r="E81" s="209"/>
      <c r="F81" s="230" t="s">
        <v>1257</v>
      </c>
      <c r="G81" s="231"/>
      <c r="H81" s="209" t="s">
        <v>1258</v>
      </c>
      <c r="I81" s="209" t="s">
        <v>1253</v>
      </c>
      <c r="J81" s="209">
        <v>50</v>
      </c>
      <c r="K81" s="221"/>
    </row>
    <row r="82" spans="2:11" s="1" customFormat="1" ht="15" customHeight="1">
      <c r="B82" s="232"/>
      <c r="C82" s="209" t="s">
        <v>1259</v>
      </c>
      <c r="D82" s="209"/>
      <c r="E82" s="209"/>
      <c r="F82" s="230" t="s">
        <v>1251</v>
      </c>
      <c r="G82" s="231"/>
      <c r="H82" s="209" t="s">
        <v>1260</v>
      </c>
      <c r="I82" s="209" t="s">
        <v>1261</v>
      </c>
      <c r="J82" s="209"/>
      <c r="K82" s="221"/>
    </row>
    <row r="83" spans="2:11" s="1" customFormat="1" ht="15" customHeight="1">
      <c r="B83" s="232"/>
      <c r="C83" s="233" t="s">
        <v>1262</v>
      </c>
      <c r="D83" s="233"/>
      <c r="E83" s="233"/>
      <c r="F83" s="234" t="s">
        <v>1257</v>
      </c>
      <c r="G83" s="233"/>
      <c r="H83" s="233" t="s">
        <v>1263</v>
      </c>
      <c r="I83" s="233" t="s">
        <v>1253</v>
      </c>
      <c r="J83" s="233">
        <v>15</v>
      </c>
      <c r="K83" s="221"/>
    </row>
    <row r="84" spans="2:11" s="1" customFormat="1" ht="15" customHeight="1">
      <c r="B84" s="232"/>
      <c r="C84" s="233" t="s">
        <v>1264</v>
      </c>
      <c r="D84" s="233"/>
      <c r="E84" s="233"/>
      <c r="F84" s="234" t="s">
        <v>1257</v>
      </c>
      <c r="G84" s="233"/>
      <c r="H84" s="233" t="s">
        <v>1265</v>
      </c>
      <c r="I84" s="233" t="s">
        <v>1253</v>
      </c>
      <c r="J84" s="233">
        <v>15</v>
      </c>
      <c r="K84" s="221"/>
    </row>
    <row r="85" spans="2:11" s="1" customFormat="1" ht="15" customHeight="1">
      <c r="B85" s="232"/>
      <c r="C85" s="233" t="s">
        <v>1266</v>
      </c>
      <c r="D85" s="233"/>
      <c r="E85" s="233"/>
      <c r="F85" s="234" t="s">
        <v>1257</v>
      </c>
      <c r="G85" s="233"/>
      <c r="H85" s="233" t="s">
        <v>1267</v>
      </c>
      <c r="I85" s="233" t="s">
        <v>1253</v>
      </c>
      <c r="J85" s="233">
        <v>20</v>
      </c>
      <c r="K85" s="221"/>
    </row>
    <row r="86" spans="2:11" s="1" customFormat="1" ht="15" customHeight="1">
      <c r="B86" s="232"/>
      <c r="C86" s="233" t="s">
        <v>1268</v>
      </c>
      <c r="D86" s="233"/>
      <c r="E86" s="233"/>
      <c r="F86" s="234" t="s">
        <v>1257</v>
      </c>
      <c r="G86" s="233"/>
      <c r="H86" s="233" t="s">
        <v>1269</v>
      </c>
      <c r="I86" s="233" t="s">
        <v>1253</v>
      </c>
      <c r="J86" s="233">
        <v>20</v>
      </c>
      <c r="K86" s="221"/>
    </row>
    <row r="87" spans="2:11" s="1" customFormat="1" ht="15" customHeight="1">
      <c r="B87" s="232"/>
      <c r="C87" s="209" t="s">
        <v>1270</v>
      </c>
      <c r="D87" s="209"/>
      <c r="E87" s="209"/>
      <c r="F87" s="230" t="s">
        <v>1257</v>
      </c>
      <c r="G87" s="231"/>
      <c r="H87" s="209" t="s">
        <v>1271</v>
      </c>
      <c r="I87" s="209" t="s">
        <v>1253</v>
      </c>
      <c r="J87" s="209">
        <v>50</v>
      </c>
      <c r="K87" s="221"/>
    </row>
    <row r="88" spans="2:11" s="1" customFormat="1" ht="15" customHeight="1">
      <c r="B88" s="232"/>
      <c r="C88" s="209" t="s">
        <v>1272</v>
      </c>
      <c r="D88" s="209"/>
      <c r="E88" s="209"/>
      <c r="F88" s="230" t="s">
        <v>1257</v>
      </c>
      <c r="G88" s="231"/>
      <c r="H88" s="209" t="s">
        <v>1273</v>
      </c>
      <c r="I88" s="209" t="s">
        <v>1253</v>
      </c>
      <c r="J88" s="209">
        <v>20</v>
      </c>
      <c r="K88" s="221"/>
    </row>
    <row r="89" spans="2:11" s="1" customFormat="1" ht="15" customHeight="1">
      <c r="B89" s="232"/>
      <c r="C89" s="209" t="s">
        <v>1274</v>
      </c>
      <c r="D89" s="209"/>
      <c r="E89" s="209"/>
      <c r="F89" s="230" t="s">
        <v>1257</v>
      </c>
      <c r="G89" s="231"/>
      <c r="H89" s="209" t="s">
        <v>1275</v>
      </c>
      <c r="I89" s="209" t="s">
        <v>1253</v>
      </c>
      <c r="J89" s="209">
        <v>20</v>
      </c>
      <c r="K89" s="221"/>
    </row>
    <row r="90" spans="2:11" s="1" customFormat="1" ht="15" customHeight="1">
      <c r="B90" s="232"/>
      <c r="C90" s="209" t="s">
        <v>1276</v>
      </c>
      <c r="D90" s="209"/>
      <c r="E90" s="209"/>
      <c r="F90" s="230" t="s">
        <v>1257</v>
      </c>
      <c r="G90" s="231"/>
      <c r="H90" s="209" t="s">
        <v>1277</v>
      </c>
      <c r="I90" s="209" t="s">
        <v>1253</v>
      </c>
      <c r="J90" s="209">
        <v>50</v>
      </c>
      <c r="K90" s="221"/>
    </row>
    <row r="91" spans="2:11" s="1" customFormat="1" ht="15" customHeight="1">
      <c r="B91" s="232"/>
      <c r="C91" s="209" t="s">
        <v>1278</v>
      </c>
      <c r="D91" s="209"/>
      <c r="E91" s="209"/>
      <c r="F91" s="230" t="s">
        <v>1257</v>
      </c>
      <c r="G91" s="231"/>
      <c r="H91" s="209" t="s">
        <v>1278</v>
      </c>
      <c r="I91" s="209" t="s">
        <v>1253</v>
      </c>
      <c r="J91" s="209">
        <v>50</v>
      </c>
      <c r="K91" s="221"/>
    </row>
    <row r="92" spans="2:11" s="1" customFormat="1" ht="15" customHeight="1">
      <c r="B92" s="232"/>
      <c r="C92" s="209" t="s">
        <v>1279</v>
      </c>
      <c r="D92" s="209"/>
      <c r="E92" s="209"/>
      <c r="F92" s="230" t="s">
        <v>1257</v>
      </c>
      <c r="G92" s="231"/>
      <c r="H92" s="209" t="s">
        <v>1280</v>
      </c>
      <c r="I92" s="209" t="s">
        <v>1253</v>
      </c>
      <c r="J92" s="209">
        <v>255</v>
      </c>
      <c r="K92" s="221"/>
    </row>
    <row r="93" spans="2:11" s="1" customFormat="1" ht="15" customHeight="1">
      <c r="B93" s="232"/>
      <c r="C93" s="209" t="s">
        <v>1281</v>
      </c>
      <c r="D93" s="209"/>
      <c r="E93" s="209"/>
      <c r="F93" s="230" t="s">
        <v>1251</v>
      </c>
      <c r="G93" s="231"/>
      <c r="H93" s="209" t="s">
        <v>1282</v>
      </c>
      <c r="I93" s="209" t="s">
        <v>1283</v>
      </c>
      <c r="J93" s="209"/>
      <c r="K93" s="221"/>
    </row>
    <row r="94" spans="2:11" s="1" customFormat="1" ht="15" customHeight="1">
      <c r="B94" s="232"/>
      <c r="C94" s="209" t="s">
        <v>1284</v>
      </c>
      <c r="D94" s="209"/>
      <c r="E94" s="209"/>
      <c r="F94" s="230" t="s">
        <v>1251</v>
      </c>
      <c r="G94" s="231"/>
      <c r="H94" s="209" t="s">
        <v>1285</v>
      </c>
      <c r="I94" s="209" t="s">
        <v>1286</v>
      </c>
      <c r="J94" s="209"/>
      <c r="K94" s="221"/>
    </row>
    <row r="95" spans="2:11" s="1" customFormat="1" ht="15" customHeight="1">
      <c r="B95" s="232"/>
      <c r="C95" s="209" t="s">
        <v>1287</v>
      </c>
      <c r="D95" s="209"/>
      <c r="E95" s="209"/>
      <c r="F95" s="230" t="s">
        <v>1251</v>
      </c>
      <c r="G95" s="231"/>
      <c r="H95" s="209" t="s">
        <v>1287</v>
      </c>
      <c r="I95" s="209" t="s">
        <v>1286</v>
      </c>
      <c r="J95" s="209"/>
      <c r="K95" s="221"/>
    </row>
    <row r="96" spans="2:11" s="1" customFormat="1" ht="15" customHeight="1">
      <c r="B96" s="232"/>
      <c r="C96" s="209" t="s">
        <v>37</v>
      </c>
      <c r="D96" s="209"/>
      <c r="E96" s="209"/>
      <c r="F96" s="230" t="s">
        <v>1251</v>
      </c>
      <c r="G96" s="231"/>
      <c r="H96" s="209" t="s">
        <v>1288</v>
      </c>
      <c r="I96" s="209" t="s">
        <v>1286</v>
      </c>
      <c r="J96" s="209"/>
      <c r="K96" s="221"/>
    </row>
    <row r="97" spans="2:11" s="1" customFormat="1" ht="15" customHeight="1">
      <c r="B97" s="232"/>
      <c r="C97" s="209" t="s">
        <v>47</v>
      </c>
      <c r="D97" s="209"/>
      <c r="E97" s="209"/>
      <c r="F97" s="230" t="s">
        <v>1251</v>
      </c>
      <c r="G97" s="231"/>
      <c r="H97" s="209" t="s">
        <v>1289</v>
      </c>
      <c r="I97" s="209" t="s">
        <v>1286</v>
      </c>
      <c r="J97" s="209"/>
      <c r="K97" s="221"/>
    </row>
    <row r="98" spans="2:11" s="1" customFormat="1" ht="15" customHeight="1">
      <c r="B98" s="235"/>
      <c r="C98" s="236"/>
      <c r="D98" s="236"/>
      <c r="E98" s="236"/>
      <c r="F98" s="236"/>
      <c r="G98" s="236"/>
      <c r="H98" s="236"/>
      <c r="I98" s="236"/>
      <c r="J98" s="236"/>
      <c r="K98" s="237"/>
    </row>
    <row r="99" spans="2:11" s="1" customFormat="1" ht="18.75" customHeight="1">
      <c r="B99" s="238"/>
      <c r="C99" s="239"/>
      <c r="D99" s="239"/>
      <c r="E99" s="239"/>
      <c r="F99" s="239"/>
      <c r="G99" s="239"/>
      <c r="H99" s="239"/>
      <c r="I99" s="239"/>
      <c r="J99" s="239"/>
      <c r="K99" s="238"/>
    </row>
    <row r="100" spans="2:11" s="1" customFormat="1" ht="18.75" customHeight="1"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</row>
    <row r="101" spans="2:11" s="1" customFormat="1" ht="7.5" customHeight="1">
      <c r="B101" s="217"/>
      <c r="C101" s="218"/>
      <c r="D101" s="218"/>
      <c r="E101" s="218"/>
      <c r="F101" s="218"/>
      <c r="G101" s="218"/>
      <c r="H101" s="218"/>
      <c r="I101" s="218"/>
      <c r="J101" s="218"/>
      <c r="K101" s="219"/>
    </row>
    <row r="102" spans="2:11" s="1" customFormat="1" ht="45" customHeight="1">
      <c r="B102" s="220"/>
      <c r="C102" s="330" t="s">
        <v>1290</v>
      </c>
      <c r="D102" s="330"/>
      <c r="E102" s="330"/>
      <c r="F102" s="330"/>
      <c r="G102" s="330"/>
      <c r="H102" s="330"/>
      <c r="I102" s="330"/>
      <c r="J102" s="330"/>
      <c r="K102" s="221"/>
    </row>
    <row r="103" spans="2:11" s="1" customFormat="1" ht="17.25" customHeight="1">
      <c r="B103" s="220"/>
      <c r="C103" s="222" t="s">
        <v>1245</v>
      </c>
      <c r="D103" s="222"/>
      <c r="E103" s="222"/>
      <c r="F103" s="222" t="s">
        <v>1246</v>
      </c>
      <c r="G103" s="223"/>
      <c r="H103" s="222" t="s">
        <v>53</v>
      </c>
      <c r="I103" s="222" t="s">
        <v>56</v>
      </c>
      <c r="J103" s="222" t="s">
        <v>1247</v>
      </c>
      <c r="K103" s="221"/>
    </row>
    <row r="104" spans="2:11" s="1" customFormat="1" ht="17.25" customHeight="1">
      <c r="B104" s="220"/>
      <c r="C104" s="224" t="s">
        <v>1248</v>
      </c>
      <c r="D104" s="224"/>
      <c r="E104" s="224"/>
      <c r="F104" s="225" t="s">
        <v>1249</v>
      </c>
      <c r="G104" s="226"/>
      <c r="H104" s="224"/>
      <c r="I104" s="224"/>
      <c r="J104" s="224" t="s">
        <v>1250</v>
      </c>
      <c r="K104" s="221"/>
    </row>
    <row r="105" spans="2:11" s="1" customFormat="1" ht="5.25" customHeight="1">
      <c r="B105" s="220"/>
      <c r="C105" s="222"/>
      <c r="D105" s="222"/>
      <c r="E105" s="222"/>
      <c r="F105" s="222"/>
      <c r="G105" s="240"/>
      <c r="H105" s="222"/>
      <c r="I105" s="222"/>
      <c r="J105" s="222"/>
      <c r="K105" s="221"/>
    </row>
    <row r="106" spans="2:11" s="1" customFormat="1" ht="15" customHeight="1">
      <c r="B106" s="220"/>
      <c r="C106" s="209" t="s">
        <v>52</v>
      </c>
      <c r="D106" s="229"/>
      <c r="E106" s="229"/>
      <c r="F106" s="230" t="s">
        <v>1251</v>
      </c>
      <c r="G106" s="209"/>
      <c r="H106" s="209" t="s">
        <v>1291</v>
      </c>
      <c r="I106" s="209" t="s">
        <v>1253</v>
      </c>
      <c r="J106" s="209">
        <v>20</v>
      </c>
      <c r="K106" s="221"/>
    </row>
    <row r="107" spans="2:11" s="1" customFormat="1" ht="15" customHeight="1">
      <c r="B107" s="220"/>
      <c r="C107" s="209" t="s">
        <v>1254</v>
      </c>
      <c r="D107" s="209"/>
      <c r="E107" s="209"/>
      <c r="F107" s="230" t="s">
        <v>1251</v>
      </c>
      <c r="G107" s="209"/>
      <c r="H107" s="209" t="s">
        <v>1291</v>
      </c>
      <c r="I107" s="209" t="s">
        <v>1253</v>
      </c>
      <c r="J107" s="209">
        <v>120</v>
      </c>
      <c r="K107" s="221"/>
    </row>
    <row r="108" spans="2:11" s="1" customFormat="1" ht="15" customHeight="1">
      <c r="B108" s="232"/>
      <c r="C108" s="209" t="s">
        <v>1256</v>
      </c>
      <c r="D108" s="209"/>
      <c r="E108" s="209"/>
      <c r="F108" s="230" t="s">
        <v>1257</v>
      </c>
      <c r="G108" s="209"/>
      <c r="H108" s="209" t="s">
        <v>1291</v>
      </c>
      <c r="I108" s="209" t="s">
        <v>1253</v>
      </c>
      <c r="J108" s="209">
        <v>50</v>
      </c>
      <c r="K108" s="221"/>
    </row>
    <row r="109" spans="2:11" s="1" customFormat="1" ht="15" customHeight="1">
      <c r="B109" s="232"/>
      <c r="C109" s="209" t="s">
        <v>1259</v>
      </c>
      <c r="D109" s="209"/>
      <c r="E109" s="209"/>
      <c r="F109" s="230" t="s">
        <v>1251</v>
      </c>
      <c r="G109" s="209"/>
      <c r="H109" s="209" t="s">
        <v>1291</v>
      </c>
      <c r="I109" s="209" t="s">
        <v>1261</v>
      </c>
      <c r="J109" s="209"/>
      <c r="K109" s="221"/>
    </row>
    <row r="110" spans="2:11" s="1" customFormat="1" ht="15" customHeight="1">
      <c r="B110" s="232"/>
      <c r="C110" s="209" t="s">
        <v>1270</v>
      </c>
      <c r="D110" s="209"/>
      <c r="E110" s="209"/>
      <c r="F110" s="230" t="s">
        <v>1257</v>
      </c>
      <c r="G110" s="209"/>
      <c r="H110" s="209" t="s">
        <v>1291</v>
      </c>
      <c r="I110" s="209" t="s">
        <v>1253</v>
      </c>
      <c r="J110" s="209">
        <v>50</v>
      </c>
      <c r="K110" s="221"/>
    </row>
    <row r="111" spans="2:11" s="1" customFormat="1" ht="15" customHeight="1">
      <c r="B111" s="232"/>
      <c r="C111" s="209" t="s">
        <v>1278</v>
      </c>
      <c r="D111" s="209"/>
      <c r="E111" s="209"/>
      <c r="F111" s="230" t="s">
        <v>1257</v>
      </c>
      <c r="G111" s="209"/>
      <c r="H111" s="209" t="s">
        <v>1291</v>
      </c>
      <c r="I111" s="209" t="s">
        <v>1253</v>
      </c>
      <c r="J111" s="209">
        <v>50</v>
      </c>
      <c r="K111" s="221"/>
    </row>
    <row r="112" spans="2:11" s="1" customFormat="1" ht="15" customHeight="1">
      <c r="B112" s="232"/>
      <c r="C112" s="209" t="s">
        <v>1276</v>
      </c>
      <c r="D112" s="209"/>
      <c r="E112" s="209"/>
      <c r="F112" s="230" t="s">
        <v>1257</v>
      </c>
      <c r="G112" s="209"/>
      <c r="H112" s="209" t="s">
        <v>1291</v>
      </c>
      <c r="I112" s="209" t="s">
        <v>1253</v>
      </c>
      <c r="J112" s="209">
        <v>50</v>
      </c>
      <c r="K112" s="221"/>
    </row>
    <row r="113" spans="2:11" s="1" customFormat="1" ht="15" customHeight="1">
      <c r="B113" s="232"/>
      <c r="C113" s="209" t="s">
        <v>52</v>
      </c>
      <c r="D113" s="209"/>
      <c r="E113" s="209"/>
      <c r="F113" s="230" t="s">
        <v>1251</v>
      </c>
      <c r="G113" s="209"/>
      <c r="H113" s="209" t="s">
        <v>1292</v>
      </c>
      <c r="I113" s="209" t="s">
        <v>1253</v>
      </c>
      <c r="J113" s="209">
        <v>20</v>
      </c>
      <c r="K113" s="221"/>
    </row>
    <row r="114" spans="2:11" s="1" customFormat="1" ht="15" customHeight="1">
      <c r="B114" s="232"/>
      <c r="C114" s="209" t="s">
        <v>1293</v>
      </c>
      <c r="D114" s="209"/>
      <c r="E114" s="209"/>
      <c r="F114" s="230" t="s">
        <v>1251</v>
      </c>
      <c r="G114" s="209"/>
      <c r="H114" s="209" t="s">
        <v>1294</v>
      </c>
      <c r="I114" s="209" t="s">
        <v>1253</v>
      </c>
      <c r="J114" s="209">
        <v>120</v>
      </c>
      <c r="K114" s="221"/>
    </row>
    <row r="115" spans="2:11" s="1" customFormat="1" ht="15" customHeight="1">
      <c r="B115" s="232"/>
      <c r="C115" s="209" t="s">
        <v>37</v>
      </c>
      <c r="D115" s="209"/>
      <c r="E115" s="209"/>
      <c r="F115" s="230" t="s">
        <v>1251</v>
      </c>
      <c r="G115" s="209"/>
      <c r="H115" s="209" t="s">
        <v>1295</v>
      </c>
      <c r="I115" s="209" t="s">
        <v>1286</v>
      </c>
      <c r="J115" s="209"/>
      <c r="K115" s="221"/>
    </row>
    <row r="116" spans="2:11" s="1" customFormat="1" ht="15" customHeight="1">
      <c r="B116" s="232"/>
      <c r="C116" s="209" t="s">
        <v>47</v>
      </c>
      <c r="D116" s="209"/>
      <c r="E116" s="209"/>
      <c r="F116" s="230" t="s">
        <v>1251</v>
      </c>
      <c r="G116" s="209"/>
      <c r="H116" s="209" t="s">
        <v>1296</v>
      </c>
      <c r="I116" s="209" t="s">
        <v>1286</v>
      </c>
      <c r="J116" s="209"/>
      <c r="K116" s="221"/>
    </row>
    <row r="117" spans="2:11" s="1" customFormat="1" ht="15" customHeight="1">
      <c r="B117" s="232"/>
      <c r="C117" s="209" t="s">
        <v>56</v>
      </c>
      <c r="D117" s="209"/>
      <c r="E117" s="209"/>
      <c r="F117" s="230" t="s">
        <v>1251</v>
      </c>
      <c r="G117" s="209"/>
      <c r="H117" s="209" t="s">
        <v>1297</v>
      </c>
      <c r="I117" s="209" t="s">
        <v>1298</v>
      </c>
      <c r="J117" s="209"/>
      <c r="K117" s="221"/>
    </row>
    <row r="118" spans="2:11" s="1" customFormat="1" ht="15" customHeight="1">
      <c r="B118" s="235"/>
      <c r="C118" s="241"/>
      <c r="D118" s="241"/>
      <c r="E118" s="241"/>
      <c r="F118" s="241"/>
      <c r="G118" s="241"/>
      <c r="H118" s="241"/>
      <c r="I118" s="241"/>
      <c r="J118" s="241"/>
      <c r="K118" s="237"/>
    </row>
    <row r="119" spans="2:11" s="1" customFormat="1" ht="18.75" customHeight="1">
      <c r="B119" s="242"/>
      <c r="C119" s="243"/>
      <c r="D119" s="243"/>
      <c r="E119" s="243"/>
      <c r="F119" s="244"/>
      <c r="G119" s="243"/>
      <c r="H119" s="243"/>
      <c r="I119" s="243"/>
      <c r="J119" s="243"/>
      <c r="K119" s="242"/>
    </row>
    <row r="120" spans="2:11" s="1" customFormat="1" ht="18.75" customHeight="1"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</row>
    <row r="121" spans="2:11" s="1" customFormat="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pans="2:11" s="1" customFormat="1" ht="45" customHeight="1">
      <c r="B122" s="248"/>
      <c r="C122" s="328" t="s">
        <v>1299</v>
      </c>
      <c r="D122" s="328"/>
      <c r="E122" s="328"/>
      <c r="F122" s="328"/>
      <c r="G122" s="328"/>
      <c r="H122" s="328"/>
      <c r="I122" s="328"/>
      <c r="J122" s="328"/>
      <c r="K122" s="249"/>
    </row>
    <row r="123" spans="2:11" s="1" customFormat="1" ht="17.25" customHeight="1">
      <c r="B123" s="250"/>
      <c r="C123" s="222" t="s">
        <v>1245</v>
      </c>
      <c r="D123" s="222"/>
      <c r="E123" s="222"/>
      <c r="F123" s="222" t="s">
        <v>1246</v>
      </c>
      <c r="G123" s="223"/>
      <c r="H123" s="222" t="s">
        <v>53</v>
      </c>
      <c r="I123" s="222" t="s">
        <v>56</v>
      </c>
      <c r="J123" s="222" t="s">
        <v>1247</v>
      </c>
      <c r="K123" s="251"/>
    </row>
    <row r="124" spans="2:11" s="1" customFormat="1" ht="17.25" customHeight="1">
      <c r="B124" s="250"/>
      <c r="C124" s="224" t="s">
        <v>1248</v>
      </c>
      <c r="D124" s="224"/>
      <c r="E124" s="224"/>
      <c r="F124" s="225" t="s">
        <v>1249</v>
      </c>
      <c r="G124" s="226"/>
      <c r="H124" s="224"/>
      <c r="I124" s="224"/>
      <c r="J124" s="224" t="s">
        <v>1250</v>
      </c>
      <c r="K124" s="251"/>
    </row>
    <row r="125" spans="2:11" s="1" customFormat="1" ht="5.25" customHeight="1">
      <c r="B125" s="252"/>
      <c r="C125" s="227"/>
      <c r="D125" s="227"/>
      <c r="E125" s="227"/>
      <c r="F125" s="227"/>
      <c r="G125" s="253"/>
      <c r="H125" s="227"/>
      <c r="I125" s="227"/>
      <c r="J125" s="227"/>
      <c r="K125" s="254"/>
    </row>
    <row r="126" spans="2:11" s="1" customFormat="1" ht="15" customHeight="1">
      <c r="B126" s="252"/>
      <c r="C126" s="209" t="s">
        <v>1254</v>
      </c>
      <c r="D126" s="229"/>
      <c r="E126" s="229"/>
      <c r="F126" s="230" t="s">
        <v>1251</v>
      </c>
      <c r="G126" s="209"/>
      <c r="H126" s="209" t="s">
        <v>1291</v>
      </c>
      <c r="I126" s="209" t="s">
        <v>1253</v>
      </c>
      <c r="J126" s="209">
        <v>120</v>
      </c>
      <c r="K126" s="255"/>
    </row>
    <row r="127" spans="2:11" s="1" customFormat="1" ht="15" customHeight="1">
      <c r="B127" s="252"/>
      <c r="C127" s="209" t="s">
        <v>1300</v>
      </c>
      <c r="D127" s="209"/>
      <c r="E127" s="209"/>
      <c r="F127" s="230" t="s">
        <v>1251</v>
      </c>
      <c r="G127" s="209"/>
      <c r="H127" s="209" t="s">
        <v>1301</v>
      </c>
      <c r="I127" s="209" t="s">
        <v>1253</v>
      </c>
      <c r="J127" s="209" t="s">
        <v>1302</v>
      </c>
      <c r="K127" s="255"/>
    </row>
    <row r="128" spans="2:11" s="1" customFormat="1" ht="15" customHeight="1">
      <c r="B128" s="252"/>
      <c r="C128" s="209" t="s">
        <v>1199</v>
      </c>
      <c r="D128" s="209"/>
      <c r="E128" s="209"/>
      <c r="F128" s="230" t="s">
        <v>1251</v>
      </c>
      <c r="G128" s="209"/>
      <c r="H128" s="209" t="s">
        <v>1303</v>
      </c>
      <c r="I128" s="209" t="s">
        <v>1253</v>
      </c>
      <c r="J128" s="209" t="s">
        <v>1302</v>
      </c>
      <c r="K128" s="255"/>
    </row>
    <row r="129" spans="2:11" s="1" customFormat="1" ht="15" customHeight="1">
      <c r="B129" s="252"/>
      <c r="C129" s="209" t="s">
        <v>1262</v>
      </c>
      <c r="D129" s="209"/>
      <c r="E129" s="209"/>
      <c r="F129" s="230" t="s">
        <v>1257</v>
      </c>
      <c r="G129" s="209"/>
      <c r="H129" s="209" t="s">
        <v>1263</v>
      </c>
      <c r="I129" s="209" t="s">
        <v>1253</v>
      </c>
      <c r="J129" s="209">
        <v>15</v>
      </c>
      <c r="K129" s="255"/>
    </row>
    <row r="130" spans="2:11" s="1" customFormat="1" ht="15" customHeight="1">
      <c r="B130" s="252"/>
      <c r="C130" s="233" t="s">
        <v>1264</v>
      </c>
      <c r="D130" s="233"/>
      <c r="E130" s="233"/>
      <c r="F130" s="234" t="s">
        <v>1257</v>
      </c>
      <c r="G130" s="233"/>
      <c r="H130" s="233" t="s">
        <v>1265</v>
      </c>
      <c r="I130" s="233" t="s">
        <v>1253</v>
      </c>
      <c r="J130" s="233">
        <v>15</v>
      </c>
      <c r="K130" s="255"/>
    </row>
    <row r="131" spans="2:11" s="1" customFormat="1" ht="15" customHeight="1">
      <c r="B131" s="252"/>
      <c r="C131" s="233" t="s">
        <v>1266</v>
      </c>
      <c r="D131" s="233"/>
      <c r="E131" s="233"/>
      <c r="F131" s="234" t="s">
        <v>1257</v>
      </c>
      <c r="G131" s="233"/>
      <c r="H131" s="233" t="s">
        <v>1267</v>
      </c>
      <c r="I131" s="233" t="s">
        <v>1253</v>
      </c>
      <c r="J131" s="233">
        <v>20</v>
      </c>
      <c r="K131" s="255"/>
    </row>
    <row r="132" spans="2:11" s="1" customFormat="1" ht="15" customHeight="1">
      <c r="B132" s="252"/>
      <c r="C132" s="233" t="s">
        <v>1268</v>
      </c>
      <c r="D132" s="233"/>
      <c r="E132" s="233"/>
      <c r="F132" s="234" t="s">
        <v>1257</v>
      </c>
      <c r="G132" s="233"/>
      <c r="H132" s="233" t="s">
        <v>1269</v>
      </c>
      <c r="I132" s="233" t="s">
        <v>1253</v>
      </c>
      <c r="J132" s="233">
        <v>20</v>
      </c>
      <c r="K132" s="255"/>
    </row>
    <row r="133" spans="2:11" s="1" customFormat="1" ht="15" customHeight="1">
      <c r="B133" s="252"/>
      <c r="C133" s="209" t="s">
        <v>1256</v>
      </c>
      <c r="D133" s="209"/>
      <c r="E133" s="209"/>
      <c r="F133" s="230" t="s">
        <v>1257</v>
      </c>
      <c r="G133" s="209"/>
      <c r="H133" s="209" t="s">
        <v>1291</v>
      </c>
      <c r="I133" s="209" t="s">
        <v>1253</v>
      </c>
      <c r="J133" s="209">
        <v>50</v>
      </c>
      <c r="K133" s="255"/>
    </row>
    <row r="134" spans="2:11" s="1" customFormat="1" ht="15" customHeight="1">
      <c r="B134" s="252"/>
      <c r="C134" s="209" t="s">
        <v>1270</v>
      </c>
      <c r="D134" s="209"/>
      <c r="E134" s="209"/>
      <c r="F134" s="230" t="s">
        <v>1257</v>
      </c>
      <c r="G134" s="209"/>
      <c r="H134" s="209" t="s">
        <v>1291</v>
      </c>
      <c r="I134" s="209" t="s">
        <v>1253</v>
      </c>
      <c r="J134" s="209">
        <v>50</v>
      </c>
      <c r="K134" s="255"/>
    </row>
    <row r="135" spans="2:11" s="1" customFormat="1" ht="15" customHeight="1">
      <c r="B135" s="252"/>
      <c r="C135" s="209" t="s">
        <v>1276</v>
      </c>
      <c r="D135" s="209"/>
      <c r="E135" s="209"/>
      <c r="F135" s="230" t="s">
        <v>1257</v>
      </c>
      <c r="G135" s="209"/>
      <c r="H135" s="209" t="s">
        <v>1291</v>
      </c>
      <c r="I135" s="209" t="s">
        <v>1253</v>
      </c>
      <c r="J135" s="209">
        <v>50</v>
      </c>
      <c r="K135" s="255"/>
    </row>
    <row r="136" spans="2:11" s="1" customFormat="1" ht="15" customHeight="1">
      <c r="B136" s="252"/>
      <c r="C136" s="209" t="s">
        <v>1278</v>
      </c>
      <c r="D136" s="209"/>
      <c r="E136" s="209"/>
      <c r="F136" s="230" t="s">
        <v>1257</v>
      </c>
      <c r="G136" s="209"/>
      <c r="H136" s="209" t="s">
        <v>1291</v>
      </c>
      <c r="I136" s="209" t="s">
        <v>1253</v>
      </c>
      <c r="J136" s="209">
        <v>50</v>
      </c>
      <c r="K136" s="255"/>
    </row>
    <row r="137" spans="2:11" s="1" customFormat="1" ht="15" customHeight="1">
      <c r="B137" s="252"/>
      <c r="C137" s="209" t="s">
        <v>1279</v>
      </c>
      <c r="D137" s="209"/>
      <c r="E137" s="209"/>
      <c r="F137" s="230" t="s">
        <v>1257</v>
      </c>
      <c r="G137" s="209"/>
      <c r="H137" s="209" t="s">
        <v>1304</v>
      </c>
      <c r="I137" s="209" t="s">
        <v>1253</v>
      </c>
      <c r="J137" s="209">
        <v>255</v>
      </c>
      <c r="K137" s="255"/>
    </row>
    <row r="138" spans="2:11" s="1" customFormat="1" ht="15" customHeight="1">
      <c r="B138" s="252"/>
      <c r="C138" s="209" t="s">
        <v>1281</v>
      </c>
      <c r="D138" s="209"/>
      <c r="E138" s="209"/>
      <c r="F138" s="230" t="s">
        <v>1251</v>
      </c>
      <c r="G138" s="209"/>
      <c r="H138" s="209" t="s">
        <v>1305</v>
      </c>
      <c r="I138" s="209" t="s">
        <v>1283</v>
      </c>
      <c r="J138" s="209"/>
      <c r="K138" s="255"/>
    </row>
    <row r="139" spans="2:11" s="1" customFormat="1" ht="15" customHeight="1">
      <c r="B139" s="252"/>
      <c r="C139" s="209" t="s">
        <v>1284</v>
      </c>
      <c r="D139" s="209"/>
      <c r="E139" s="209"/>
      <c r="F139" s="230" t="s">
        <v>1251</v>
      </c>
      <c r="G139" s="209"/>
      <c r="H139" s="209" t="s">
        <v>1306</v>
      </c>
      <c r="I139" s="209" t="s">
        <v>1286</v>
      </c>
      <c r="J139" s="209"/>
      <c r="K139" s="255"/>
    </row>
    <row r="140" spans="2:11" s="1" customFormat="1" ht="15" customHeight="1">
      <c r="B140" s="252"/>
      <c r="C140" s="209" t="s">
        <v>1287</v>
      </c>
      <c r="D140" s="209"/>
      <c r="E140" s="209"/>
      <c r="F140" s="230" t="s">
        <v>1251</v>
      </c>
      <c r="G140" s="209"/>
      <c r="H140" s="209" t="s">
        <v>1287</v>
      </c>
      <c r="I140" s="209" t="s">
        <v>1286</v>
      </c>
      <c r="J140" s="209"/>
      <c r="K140" s="255"/>
    </row>
    <row r="141" spans="2:11" s="1" customFormat="1" ht="15" customHeight="1">
      <c r="B141" s="252"/>
      <c r="C141" s="209" t="s">
        <v>37</v>
      </c>
      <c r="D141" s="209"/>
      <c r="E141" s="209"/>
      <c r="F141" s="230" t="s">
        <v>1251</v>
      </c>
      <c r="G141" s="209"/>
      <c r="H141" s="209" t="s">
        <v>1307</v>
      </c>
      <c r="I141" s="209" t="s">
        <v>1286</v>
      </c>
      <c r="J141" s="209"/>
      <c r="K141" s="255"/>
    </row>
    <row r="142" spans="2:11" s="1" customFormat="1" ht="15" customHeight="1">
      <c r="B142" s="252"/>
      <c r="C142" s="209" t="s">
        <v>1308</v>
      </c>
      <c r="D142" s="209"/>
      <c r="E142" s="209"/>
      <c r="F142" s="230" t="s">
        <v>1251</v>
      </c>
      <c r="G142" s="209"/>
      <c r="H142" s="209" t="s">
        <v>1309</v>
      </c>
      <c r="I142" s="209" t="s">
        <v>1286</v>
      </c>
      <c r="J142" s="209"/>
      <c r="K142" s="255"/>
    </row>
    <row r="143" spans="2:11" s="1" customFormat="1" ht="15" customHeight="1">
      <c r="B143" s="256"/>
      <c r="C143" s="257"/>
      <c r="D143" s="257"/>
      <c r="E143" s="257"/>
      <c r="F143" s="257"/>
      <c r="G143" s="257"/>
      <c r="H143" s="257"/>
      <c r="I143" s="257"/>
      <c r="J143" s="257"/>
      <c r="K143" s="258"/>
    </row>
    <row r="144" spans="2:11" s="1" customFormat="1" ht="18.75" customHeight="1">
      <c r="B144" s="243"/>
      <c r="C144" s="243"/>
      <c r="D144" s="243"/>
      <c r="E144" s="243"/>
      <c r="F144" s="244"/>
      <c r="G144" s="243"/>
      <c r="H144" s="243"/>
      <c r="I144" s="243"/>
      <c r="J144" s="243"/>
      <c r="K144" s="243"/>
    </row>
    <row r="145" spans="2:11" s="1" customFormat="1" ht="18.75" customHeight="1"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</row>
    <row r="146" spans="2:11" s="1" customFormat="1" ht="7.5" customHeight="1">
      <c r="B146" s="217"/>
      <c r="C146" s="218"/>
      <c r="D146" s="218"/>
      <c r="E146" s="218"/>
      <c r="F146" s="218"/>
      <c r="G146" s="218"/>
      <c r="H146" s="218"/>
      <c r="I146" s="218"/>
      <c r="J146" s="218"/>
      <c r="K146" s="219"/>
    </row>
    <row r="147" spans="2:11" s="1" customFormat="1" ht="45" customHeight="1">
      <c r="B147" s="220"/>
      <c r="C147" s="330" t="s">
        <v>1310</v>
      </c>
      <c r="D147" s="330"/>
      <c r="E147" s="330"/>
      <c r="F147" s="330"/>
      <c r="G147" s="330"/>
      <c r="H147" s="330"/>
      <c r="I147" s="330"/>
      <c r="J147" s="330"/>
      <c r="K147" s="221"/>
    </row>
    <row r="148" spans="2:11" s="1" customFormat="1" ht="17.25" customHeight="1">
      <c r="B148" s="220"/>
      <c r="C148" s="222" t="s">
        <v>1245</v>
      </c>
      <c r="D148" s="222"/>
      <c r="E148" s="222"/>
      <c r="F148" s="222" t="s">
        <v>1246</v>
      </c>
      <c r="G148" s="223"/>
      <c r="H148" s="222" t="s">
        <v>53</v>
      </c>
      <c r="I148" s="222" t="s">
        <v>56</v>
      </c>
      <c r="J148" s="222" t="s">
        <v>1247</v>
      </c>
      <c r="K148" s="221"/>
    </row>
    <row r="149" spans="2:11" s="1" customFormat="1" ht="17.25" customHeight="1">
      <c r="B149" s="220"/>
      <c r="C149" s="224" t="s">
        <v>1248</v>
      </c>
      <c r="D149" s="224"/>
      <c r="E149" s="224"/>
      <c r="F149" s="225" t="s">
        <v>1249</v>
      </c>
      <c r="G149" s="226"/>
      <c r="H149" s="224"/>
      <c r="I149" s="224"/>
      <c r="J149" s="224" t="s">
        <v>1250</v>
      </c>
      <c r="K149" s="221"/>
    </row>
    <row r="150" spans="2:11" s="1" customFormat="1" ht="5.25" customHeight="1">
      <c r="B150" s="232"/>
      <c r="C150" s="227"/>
      <c r="D150" s="227"/>
      <c r="E150" s="227"/>
      <c r="F150" s="227"/>
      <c r="G150" s="228"/>
      <c r="H150" s="227"/>
      <c r="I150" s="227"/>
      <c r="J150" s="227"/>
      <c r="K150" s="255"/>
    </row>
    <row r="151" spans="2:11" s="1" customFormat="1" ht="15" customHeight="1">
      <c r="B151" s="232"/>
      <c r="C151" s="259" t="s">
        <v>1254</v>
      </c>
      <c r="D151" s="209"/>
      <c r="E151" s="209"/>
      <c r="F151" s="260" t="s">
        <v>1251</v>
      </c>
      <c r="G151" s="209"/>
      <c r="H151" s="259" t="s">
        <v>1291</v>
      </c>
      <c r="I151" s="259" t="s">
        <v>1253</v>
      </c>
      <c r="J151" s="259">
        <v>120</v>
      </c>
      <c r="K151" s="255"/>
    </row>
    <row r="152" spans="2:11" s="1" customFormat="1" ht="15" customHeight="1">
      <c r="B152" s="232"/>
      <c r="C152" s="259" t="s">
        <v>1300</v>
      </c>
      <c r="D152" s="209"/>
      <c r="E152" s="209"/>
      <c r="F152" s="260" t="s">
        <v>1251</v>
      </c>
      <c r="G152" s="209"/>
      <c r="H152" s="259" t="s">
        <v>1311</v>
      </c>
      <c r="I152" s="259" t="s">
        <v>1253</v>
      </c>
      <c r="J152" s="259" t="s">
        <v>1302</v>
      </c>
      <c r="K152" s="255"/>
    </row>
    <row r="153" spans="2:11" s="1" customFormat="1" ht="15" customHeight="1">
      <c r="B153" s="232"/>
      <c r="C153" s="259" t="s">
        <v>1199</v>
      </c>
      <c r="D153" s="209"/>
      <c r="E153" s="209"/>
      <c r="F153" s="260" t="s">
        <v>1251</v>
      </c>
      <c r="G153" s="209"/>
      <c r="H153" s="259" t="s">
        <v>1312</v>
      </c>
      <c r="I153" s="259" t="s">
        <v>1253</v>
      </c>
      <c r="J153" s="259" t="s">
        <v>1302</v>
      </c>
      <c r="K153" s="255"/>
    </row>
    <row r="154" spans="2:11" s="1" customFormat="1" ht="15" customHeight="1">
      <c r="B154" s="232"/>
      <c r="C154" s="259" t="s">
        <v>1256</v>
      </c>
      <c r="D154" s="209"/>
      <c r="E154" s="209"/>
      <c r="F154" s="260" t="s">
        <v>1257</v>
      </c>
      <c r="G154" s="209"/>
      <c r="H154" s="259" t="s">
        <v>1291</v>
      </c>
      <c r="I154" s="259" t="s">
        <v>1253</v>
      </c>
      <c r="J154" s="259">
        <v>50</v>
      </c>
      <c r="K154" s="255"/>
    </row>
    <row r="155" spans="2:11" s="1" customFormat="1" ht="15" customHeight="1">
      <c r="B155" s="232"/>
      <c r="C155" s="259" t="s">
        <v>1259</v>
      </c>
      <c r="D155" s="209"/>
      <c r="E155" s="209"/>
      <c r="F155" s="260" t="s">
        <v>1251</v>
      </c>
      <c r="G155" s="209"/>
      <c r="H155" s="259" t="s">
        <v>1291</v>
      </c>
      <c r="I155" s="259" t="s">
        <v>1261</v>
      </c>
      <c r="J155" s="259"/>
      <c r="K155" s="255"/>
    </row>
    <row r="156" spans="2:11" s="1" customFormat="1" ht="15" customHeight="1">
      <c r="B156" s="232"/>
      <c r="C156" s="259" t="s">
        <v>1270</v>
      </c>
      <c r="D156" s="209"/>
      <c r="E156" s="209"/>
      <c r="F156" s="260" t="s">
        <v>1257</v>
      </c>
      <c r="G156" s="209"/>
      <c r="H156" s="259" t="s">
        <v>1291</v>
      </c>
      <c r="I156" s="259" t="s">
        <v>1253</v>
      </c>
      <c r="J156" s="259">
        <v>50</v>
      </c>
      <c r="K156" s="255"/>
    </row>
    <row r="157" spans="2:11" s="1" customFormat="1" ht="15" customHeight="1">
      <c r="B157" s="232"/>
      <c r="C157" s="259" t="s">
        <v>1278</v>
      </c>
      <c r="D157" s="209"/>
      <c r="E157" s="209"/>
      <c r="F157" s="260" t="s">
        <v>1257</v>
      </c>
      <c r="G157" s="209"/>
      <c r="H157" s="259" t="s">
        <v>1291</v>
      </c>
      <c r="I157" s="259" t="s">
        <v>1253</v>
      </c>
      <c r="J157" s="259">
        <v>50</v>
      </c>
      <c r="K157" s="255"/>
    </row>
    <row r="158" spans="2:11" s="1" customFormat="1" ht="15" customHeight="1">
      <c r="B158" s="232"/>
      <c r="C158" s="259" t="s">
        <v>1276</v>
      </c>
      <c r="D158" s="209"/>
      <c r="E158" s="209"/>
      <c r="F158" s="260" t="s">
        <v>1257</v>
      </c>
      <c r="G158" s="209"/>
      <c r="H158" s="259" t="s">
        <v>1291</v>
      </c>
      <c r="I158" s="259" t="s">
        <v>1253</v>
      </c>
      <c r="J158" s="259">
        <v>50</v>
      </c>
      <c r="K158" s="255"/>
    </row>
    <row r="159" spans="2:11" s="1" customFormat="1" ht="15" customHeight="1">
      <c r="B159" s="232"/>
      <c r="C159" s="259" t="s">
        <v>88</v>
      </c>
      <c r="D159" s="209"/>
      <c r="E159" s="209"/>
      <c r="F159" s="260" t="s">
        <v>1251</v>
      </c>
      <c r="G159" s="209"/>
      <c r="H159" s="259" t="s">
        <v>1313</v>
      </c>
      <c r="I159" s="259" t="s">
        <v>1253</v>
      </c>
      <c r="J159" s="259" t="s">
        <v>1314</v>
      </c>
      <c r="K159" s="255"/>
    </row>
    <row r="160" spans="2:11" s="1" customFormat="1" ht="15" customHeight="1">
      <c r="B160" s="232"/>
      <c r="C160" s="259" t="s">
        <v>1315</v>
      </c>
      <c r="D160" s="209"/>
      <c r="E160" s="209"/>
      <c r="F160" s="260" t="s">
        <v>1251</v>
      </c>
      <c r="G160" s="209"/>
      <c r="H160" s="259" t="s">
        <v>1316</v>
      </c>
      <c r="I160" s="259" t="s">
        <v>1286</v>
      </c>
      <c r="J160" s="259"/>
      <c r="K160" s="255"/>
    </row>
    <row r="161" spans="2:11" s="1" customFormat="1" ht="15" customHeight="1">
      <c r="B161" s="261"/>
      <c r="C161" s="241"/>
      <c r="D161" s="241"/>
      <c r="E161" s="241"/>
      <c r="F161" s="241"/>
      <c r="G161" s="241"/>
      <c r="H161" s="241"/>
      <c r="I161" s="241"/>
      <c r="J161" s="241"/>
      <c r="K161" s="262"/>
    </row>
    <row r="162" spans="2:11" s="1" customFormat="1" ht="18.75" customHeight="1">
      <c r="B162" s="243"/>
      <c r="C162" s="253"/>
      <c r="D162" s="253"/>
      <c r="E162" s="253"/>
      <c r="F162" s="263"/>
      <c r="G162" s="253"/>
      <c r="H162" s="253"/>
      <c r="I162" s="253"/>
      <c r="J162" s="253"/>
      <c r="K162" s="243"/>
    </row>
    <row r="163" spans="2:11" s="1" customFormat="1" ht="18.75" customHeight="1"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</row>
    <row r="164" spans="2:11" s="1" customFormat="1" ht="7.5" customHeight="1">
      <c r="B164" s="198"/>
      <c r="C164" s="199"/>
      <c r="D164" s="199"/>
      <c r="E164" s="199"/>
      <c r="F164" s="199"/>
      <c r="G164" s="199"/>
      <c r="H164" s="199"/>
      <c r="I164" s="199"/>
      <c r="J164" s="199"/>
      <c r="K164" s="200"/>
    </row>
    <row r="165" spans="2:11" s="1" customFormat="1" ht="45" customHeight="1">
      <c r="B165" s="201"/>
      <c r="C165" s="328" t="s">
        <v>1317</v>
      </c>
      <c r="D165" s="328"/>
      <c r="E165" s="328"/>
      <c r="F165" s="328"/>
      <c r="G165" s="328"/>
      <c r="H165" s="328"/>
      <c r="I165" s="328"/>
      <c r="J165" s="328"/>
      <c r="K165" s="202"/>
    </row>
    <row r="166" spans="2:11" s="1" customFormat="1" ht="17.25" customHeight="1">
      <c r="B166" s="201"/>
      <c r="C166" s="222" t="s">
        <v>1245</v>
      </c>
      <c r="D166" s="222"/>
      <c r="E166" s="222"/>
      <c r="F166" s="222" t="s">
        <v>1246</v>
      </c>
      <c r="G166" s="264"/>
      <c r="H166" s="265" t="s">
        <v>53</v>
      </c>
      <c r="I166" s="265" t="s">
        <v>56</v>
      </c>
      <c r="J166" s="222" t="s">
        <v>1247</v>
      </c>
      <c r="K166" s="202"/>
    </row>
    <row r="167" spans="2:11" s="1" customFormat="1" ht="17.25" customHeight="1">
      <c r="B167" s="203"/>
      <c r="C167" s="224" t="s">
        <v>1248</v>
      </c>
      <c r="D167" s="224"/>
      <c r="E167" s="224"/>
      <c r="F167" s="225" t="s">
        <v>1249</v>
      </c>
      <c r="G167" s="266"/>
      <c r="H167" s="267"/>
      <c r="I167" s="267"/>
      <c r="J167" s="224" t="s">
        <v>1250</v>
      </c>
      <c r="K167" s="204"/>
    </row>
    <row r="168" spans="2:11" s="1" customFormat="1" ht="5.25" customHeight="1">
      <c r="B168" s="232"/>
      <c r="C168" s="227"/>
      <c r="D168" s="227"/>
      <c r="E168" s="227"/>
      <c r="F168" s="227"/>
      <c r="G168" s="228"/>
      <c r="H168" s="227"/>
      <c r="I168" s="227"/>
      <c r="J168" s="227"/>
      <c r="K168" s="255"/>
    </row>
    <row r="169" spans="2:11" s="1" customFormat="1" ht="15" customHeight="1">
      <c r="B169" s="232"/>
      <c r="C169" s="209" t="s">
        <v>1254</v>
      </c>
      <c r="D169" s="209"/>
      <c r="E169" s="209"/>
      <c r="F169" s="230" t="s">
        <v>1251</v>
      </c>
      <c r="G169" s="209"/>
      <c r="H169" s="209" t="s">
        <v>1291</v>
      </c>
      <c r="I169" s="209" t="s">
        <v>1253</v>
      </c>
      <c r="J169" s="209">
        <v>120</v>
      </c>
      <c r="K169" s="255"/>
    </row>
    <row r="170" spans="2:11" s="1" customFormat="1" ht="15" customHeight="1">
      <c r="B170" s="232"/>
      <c r="C170" s="209" t="s">
        <v>1300</v>
      </c>
      <c r="D170" s="209"/>
      <c r="E170" s="209"/>
      <c r="F170" s="230" t="s">
        <v>1251</v>
      </c>
      <c r="G170" s="209"/>
      <c r="H170" s="209" t="s">
        <v>1301</v>
      </c>
      <c r="I170" s="209" t="s">
        <v>1253</v>
      </c>
      <c r="J170" s="209" t="s">
        <v>1302</v>
      </c>
      <c r="K170" s="255"/>
    </row>
    <row r="171" spans="2:11" s="1" customFormat="1" ht="15" customHeight="1">
      <c r="B171" s="232"/>
      <c r="C171" s="209" t="s">
        <v>1199</v>
      </c>
      <c r="D171" s="209"/>
      <c r="E171" s="209"/>
      <c r="F171" s="230" t="s">
        <v>1251</v>
      </c>
      <c r="G171" s="209"/>
      <c r="H171" s="209" t="s">
        <v>1318</v>
      </c>
      <c r="I171" s="209" t="s">
        <v>1253</v>
      </c>
      <c r="J171" s="209" t="s">
        <v>1302</v>
      </c>
      <c r="K171" s="255"/>
    </row>
    <row r="172" spans="2:11" s="1" customFormat="1" ht="15" customHeight="1">
      <c r="B172" s="232"/>
      <c r="C172" s="209" t="s">
        <v>1256</v>
      </c>
      <c r="D172" s="209"/>
      <c r="E172" s="209"/>
      <c r="F172" s="230" t="s">
        <v>1257</v>
      </c>
      <c r="G172" s="209"/>
      <c r="H172" s="209" t="s">
        <v>1318</v>
      </c>
      <c r="I172" s="209" t="s">
        <v>1253</v>
      </c>
      <c r="J172" s="209">
        <v>50</v>
      </c>
      <c r="K172" s="255"/>
    </row>
    <row r="173" spans="2:11" s="1" customFormat="1" ht="15" customHeight="1">
      <c r="B173" s="232"/>
      <c r="C173" s="209" t="s">
        <v>1259</v>
      </c>
      <c r="D173" s="209"/>
      <c r="E173" s="209"/>
      <c r="F173" s="230" t="s">
        <v>1251</v>
      </c>
      <c r="G173" s="209"/>
      <c r="H173" s="209" t="s">
        <v>1318</v>
      </c>
      <c r="I173" s="209" t="s">
        <v>1261</v>
      </c>
      <c r="J173" s="209"/>
      <c r="K173" s="255"/>
    </row>
    <row r="174" spans="2:11" s="1" customFormat="1" ht="15" customHeight="1">
      <c r="B174" s="232"/>
      <c r="C174" s="209" t="s">
        <v>1270</v>
      </c>
      <c r="D174" s="209"/>
      <c r="E174" s="209"/>
      <c r="F174" s="230" t="s">
        <v>1257</v>
      </c>
      <c r="G174" s="209"/>
      <c r="H174" s="209" t="s">
        <v>1318</v>
      </c>
      <c r="I174" s="209" t="s">
        <v>1253</v>
      </c>
      <c r="J174" s="209">
        <v>50</v>
      </c>
      <c r="K174" s="255"/>
    </row>
    <row r="175" spans="2:11" s="1" customFormat="1" ht="15" customHeight="1">
      <c r="B175" s="232"/>
      <c r="C175" s="209" t="s">
        <v>1278</v>
      </c>
      <c r="D175" s="209"/>
      <c r="E175" s="209"/>
      <c r="F175" s="230" t="s">
        <v>1257</v>
      </c>
      <c r="G175" s="209"/>
      <c r="H175" s="209" t="s">
        <v>1318</v>
      </c>
      <c r="I175" s="209" t="s">
        <v>1253</v>
      </c>
      <c r="J175" s="209">
        <v>50</v>
      </c>
      <c r="K175" s="255"/>
    </row>
    <row r="176" spans="2:11" s="1" customFormat="1" ht="15" customHeight="1">
      <c r="B176" s="232"/>
      <c r="C176" s="209" t="s">
        <v>1276</v>
      </c>
      <c r="D176" s="209"/>
      <c r="E176" s="209"/>
      <c r="F176" s="230" t="s">
        <v>1257</v>
      </c>
      <c r="G176" s="209"/>
      <c r="H176" s="209" t="s">
        <v>1318</v>
      </c>
      <c r="I176" s="209" t="s">
        <v>1253</v>
      </c>
      <c r="J176" s="209">
        <v>50</v>
      </c>
      <c r="K176" s="255"/>
    </row>
    <row r="177" spans="2:11" s="1" customFormat="1" ht="15" customHeight="1">
      <c r="B177" s="232"/>
      <c r="C177" s="209" t="s">
        <v>108</v>
      </c>
      <c r="D177" s="209"/>
      <c r="E177" s="209"/>
      <c r="F177" s="230" t="s">
        <v>1251</v>
      </c>
      <c r="G177" s="209"/>
      <c r="H177" s="209" t="s">
        <v>1319</v>
      </c>
      <c r="I177" s="209" t="s">
        <v>1320</v>
      </c>
      <c r="J177" s="209"/>
      <c r="K177" s="255"/>
    </row>
    <row r="178" spans="2:11" s="1" customFormat="1" ht="15" customHeight="1">
      <c r="B178" s="232"/>
      <c r="C178" s="209" t="s">
        <v>56</v>
      </c>
      <c r="D178" s="209"/>
      <c r="E178" s="209"/>
      <c r="F178" s="230" t="s">
        <v>1251</v>
      </c>
      <c r="G178" s="209"/>
      <c r="H178" s="209" t="s">
        <v>1321</v>
      </c>
      <c r="I178" s="209" t="s">
        <v>1322</v>
      </c>
      <c r="J178" s="209">
        <v>1</v>
      </c>
      <c r="K178" s="255"/>
    </row>
    <row r="179" spans="2:11" s="1" customFormat="1" ht="15" customHeight="1">
      <c r="B179" s="232"/>
      <c r="C179" s="209" t="s">
        <v>52</v>
      </c>
      <c r="D179" s="209"/>
      <c r="E179" s="209"/>
      <c r="F179" s="230" t="s">
        <v>1251</v>
      </c>
      <c r="G179" s="209"/>
      <c r="H179" s="209" t="s">
        <v>1323</v>
      </c>
      <c r="I179" s="209" t="s">
        <v>1253</v>
      </c>
      <c r="J179" s="209">
        <v>20</v>
      </c>
      <c r="K179" s="255"/>
    </row>
    <row r="180" spans="2:11" s="1" customFormat="1" ht="15" customHeight="1">
      <c r="B180" s="232"/>
      <c r="C180" s="209" t="s">
        <v>53</v>
      </c>
      <c r="D180" s="209"/>
      <c r="E180" s="209"/>
      <c r="F180" s="230" t="s">
        <v>1251</v>
      </c>
      <c r="G180" s="209"/>
      <c r="H180" s="209" t="s">
        <v>1324</v>
      </c>
      <c r="I180" s="209" t="s">
        <v>1253</v>
      </c>
      <c r="J180" s="209">
        <v>255</v>
      </c>
      <c r="K180" s="255"/>
    </row>
    <row r="181" spans="2:11" s="1" customFormat="1" ht="15" customHeight="1">
      <c r="B181" s="232"/>
      <c r="C181" s="209" t="s">
        <v>109</v>
      </c>
      <c r="D181" s="209"/>
      <c r="E181" s="209"/>
      <c r="F181" s="230" t="s">
        <v>1251</v>
      </c>
      <c r="G181" s="209"/>
      <c r="H181" s="209" t="s">
        <v>1215</v>
      </c>
      <c r="I181" s="209" t="s">
        <v>1253</v>
      </c>
      <c r="J181" s="209">
        <v>10</v>
      </c>
      <c r="K181" s="255"/>
    </row>
    <row r="182" spans="2:11" s="1" customFormat="1" ht="15" customHeight="1">
      <c r="B182" s="232"/>
      <c r="C182" s="209" t="s">
        <v>110</v>
      </c>
      <c r="D182" s="209"/>
      <c r="E182" s="209"/>
      <c r="F182" s="230" t="s">
        <v>1251</v>
      </c>
      <c r="G182" s="209"/>
      <c r="H182" s="209" t="s">
        <v>1325</v>
      </c>
      <c r="I182" s="209" t="s">
        <v>1286</v>
      </c>
      <c r="J182" s="209"/>
      <c r="K182" s="255"/>
    </row>
    <row r="183" spans="2:11" s="1" customFormat="1" ht="15" customHeight="1">
      <c r="B183" s="232"/>
      <c r="C183" s="209" t="s">
        <v>1326</v>
      </c>
      <c r="D183" s="209"/>
      <c r="E183" s="209"/>
      <c r="F183" s="230" t="s">
        <v>1251</v>
      </c>
      <c r="G183" s="209"/>
      <c r="H183" s="209" t="s">
        <v>1327</v>
      </c>
      <c r="I183" s="209" t="s">
        <v>1286</v>
      </c>
      <c r="J183" s="209"/>
      <c r="K183" s="255"/>
    </row>
    <row r="184" spans="2:11" s="1" customFormat="1" ht="15" customHeight="1">
      <c r="B184" s="232"/>
      <c r="C184" s="209" t="s">
        <v>1315</v>
      </c>
      <c r="D184" s="209"/>
      <c r="E184" s="209"/>
      <c r="F184" s="230" t="s">
        <v>1251</v>
      </c>
      <c r="G184" s="209"/>
      <c r="H184" s="209" t="s">
        <v>1328</v>
      </c>
      <c r="I184" s="209" t="s">
        <v>1286</v>
      </c>
      <c r="J184" s="209"/>
      <c r="K184" s="255"/>
    </row>
    <row r="185" spans="2:11" s="1" customFormat="1" ht="15" customHeight="1">
      <c r="B185" s="232"/>
      <c r="C185" s="209" t="s">
        <v>112</v>
      </c>
      <c r="D185" s="209"/>
      <c r="E185" s="209"/>
      <c r="F185" s="230" t="s">
        <v>1257</v>
      </c>
      <c r="G185" s="209"/>
      <c r="H185" s="209" t="s">
        <v>1329</v>
      </c>
      <c r="I185" s="209" t="s">
        <v>1253</v>
      </c>
      <c r="J185" s="209">
        <v>50</v>
      </c>
      <c r="K185" s="255"/>
    </row>
    <row r="186" spans="2:11" s="1" customFormat="1" ht="15" customHeight="1">
      <c r="B186" s="232"/>
      <c r="C186" s="209" t="s">
        <v>1330</v>
      </c>
      <c r="D186" s="209"/>
      <c r="E186" s="209"/>
      <c r="F186" s="230" t="s">
        <v>1257</v>
      </c>
      <c r="G186" s="209"/>
      <c r="H186" s="209" t="s">
        <v>1331</v>
      </c>
      <c r="I186" s="209" t="s">
        <v>1332</v>
      </c>
      <c r="J186" s="209"/>
      <c r="K186" s="255"/>
    </row>
    <row r="187" spans="2:11" s="1" customFormat="1" ht="15" customHeight="1">
      <c r="B187" s="232"/>
      <c r="C187" s="209" t="s">
        <v>1333</v>
      </c>
      <c r="D187" s="209"/>
      <c r="E187" s="209"/>
      <c r="F187" s="230" t="s">
        <v>1257</v>
      </c>
      <c r="G187" s="209"/>
      <c r="H187" s="209" t="s">
        <v>1334</v>
      </c>
      <c r="I187" s="209" t="s">
        <v>1332</v>
      </c>
      <c r="J187" s="209"/>
      <c r="K187" s="255"/>
    </row>
    <row r="188" spans="2:11" s="1" customFormat="1" ht="15" customHeight="1">
      <c r="B188" s="232"/>
      <c r="C188" s="209" t="s">
        <v>1335</v>
      </c>
      <c r="D188" s="209"/>
      <c r="E188" s="209"/>
      <c r="F188" s="230" t="s">
        <v>1257</v>
      </c>
      <c r="G188" s="209"/>
      <c r="H188" s="209" t="s">
        <v>1336</v>
      </c>
      <c r="I188" s="209" t="s">
        <v>1332</v>
      </c>
      <c r="J188" s="209"/>
      <c r="K188" s="255"/>
    </row>
    <row r="189" spans="2:11" s="1" customFormat="1" ht="15" customHeight="1">
      <c r="B189" s="232"/>
      <c r="C189" s="268" t="s">
        <v>1337</v>
      </c>
      <c r="D189" s="209"/>
      <c r="E189" s="209"/>
      <c r="F189" s="230" t="s">
        <v>1257</v>
      </c>
      <c r="G189" s="209"/>
      <c r="H189" s="209" t="s">
        <v>1338</v>
      </c>
      <c r="I189" s="209" t="s">
        <v>1339</v>
      </c>
      <c r="J189" s="269" t="s">
        <v>1340</v>
      </c>
      <c r="K189" s="255"/>
    </row>
    <row r="190" spans="2:11" s="17" customFormat="1" ht="15" customHeight="1">
      <c r="B190" s="270"/>
      <c r="C190" s="271" t="s">
        <v>1341</v>
      </c>
      <c r="D190" s="272"/>
      <c r="E190" s="272"/>
      <c r="F190" s="273" t="s">
        <v>1257</v>
      </c>
      <c r="G190" s="272"/>
      <c r="H190" s="272" t="s">
        <v>1342</v>
      </c>
      <c r="I190" s="272" t="s">
        <v>1339</v>
      </c>
      <c r="J190" s="274" t="s">
        <v>1340</v>
      </c>
      <c r="K190" s="275"/>
    </row>
    <row r="191" spans="2:11" s="1" customFormat="1" ht="15" customHeight="1">
      <c r="B191" s="232"/>
      <c r="C191" s="268" t="s">
        <v>41</v>
      </c>
      <c r="D191" s="209"/>
      <c r="E191" s="209"/>
      <c r="F191" s="230" t="s">
        <v>1251</v>
      </c>
      <c r="G191" s="209"/>
      <c r="H191" s="206" t="s">
        <v>1343</v>
      </c>
      <c r="I191" s="209" t="s">
        <v>1344</v>
      </c>
      <c r="J191" s="209"/>
      <c r="K191" s="255"/>
    </row>
    <row r="192" spans="2:11" s="1" customFormat="1" ht="15" customHeight="1">
      <c r="B192" s="232"/>
      <c r="C192" s="268" t="s">
        <v>1345</v>
      </c>
      <c r="D192" s="209"/>
      <c r="E192" s="209"/>
      <c r="F192" s="230" t="s">
        <v>1251</v>
      </c>
      <c r="G192" s="209"/>
      <c r="H192" s="209" t="s">
        <v>1346</v>
      </c>
      <c r="I192" s="209" t="s">
        <v>1286</v>
      </c>
      <c r="J192" s="209"/>
      <c r="K192" s="255"/>
    </row>
    <row r="193" spans="2:11" s="1" customFormat="1" ht="15" customHeight="1">
      <c r="B193" s="232"/>
      <c r="C193" s="268" t="s">
        <v>1347</v>
      </c>
      <c r="D193" s="209"/>
      <c r="E193" s="209"/>
      <c r="F193" s="230" t="s">
        <v>1251</v>
      </c>
      <c r="G193" s="209"/>
      <c r="H193" s="209" t="s">
        <v>1348</v>
      </c>
      <c r="I193" s="209" t="s">
        <v>1286</v>
      </c>
      <c r="J193" s="209"/>
      <c r="K193" s="255"/>
    </row>
    <row r="194" spans="2:11" s="1" customFormat="1" ht="15" customHeight="1">
      <c r="B194" s="232"/>
      <c r="C194" s="268" t="s">
        <v>1349</v>
      </c>
      <c r="D194" s="209"/>
      <c r="E194" s="209"/>
      <c r="F194" s="230" t="s">
        <v>1257</v>
      </c>
      <c r="G194" s="209"/>
      <c r="H194" s="209" t="s">
        <v>1350</v>
      </c>
      <c r="I194" s="209" t="s">
        <v>1286</v>
      </c>
      <c r="J194" s="209"/>
      <c r="K194" s="255"/>
    </row>
    <row r="195" spans="2:11" s="1" customFormat="1" ht="15" customHeight="1">
      <c r="B195" s="261"/>
      <c r="C195" s="276"/>
      <c r="D195" s="241"/>
      <c r="E195" s="241"/>
      <c r="F195" s="241"/>
      <c r="G195" s="241"/>
      <c r="H195" s="241"/>
      <c r="I195" s="241"/>
      <c r="J195" s="241"/>
      <c r="K195" s="262"/>
    </row>
    <row r="196" spans="2:11" s="1" customFormat="1" ht="18.75" customHeight="1">
      <c r="B196" s="243"/>
      <c r="C196" s="253"/>
      <c r="D196" s="253"/>
      <c r="E196" s="253"/>
      <c r="F196" s="263"/>
      <c r="G196" s="253"/>
      <c r="H196" s="253"/>
      <c r="I196" s="253"/>
      <c r="J196" s="253"/>
      <c r="K196" s="243"/>
    </row>
    <row r="197" spans="2:11" s="1" customFormat="1" ht="18.75" customHeight="1">
      <c r="B197" s="243"/>
      <c r="C197" s="253"/>
      <c r="D197" s="253"/>
      <c r="E197" s="253"/>
      <c r="F197" s="263"/>
      <c r="G197" s="253"/>
      <c r="H197" s="253"/>
      <c r="I197" s="253"/>
      <c r="J197" s="253"/>
      <c r="K197" s="243"/>
    </row>
    <row r="198" spans="2:11" s="1" customFormat="1" ht="18.75" customHeight="1"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</row>
    <row r="199" spans="2:11" s="1" customFormat="1" ht="13.5">
      <c r="B199" s="198"/>
      <c r="C199" s="199"/>
      <c r="D199" s="199"/>
      <c r="E199" s="199"/>
      <c r="F199" s="199"/>
      <c r="G199" s="199"/>
      <c r="H199" s="199"/>
      <c r="I199" s="199"/>
      <c r="J199" s="199"/>
      <c r="K199" s="200"/>
    </row>
    <row r="200" spans="2:11" s="1" customFormat="1" ht="21">
      <c r="B200" s="201"/>
      <c r="C200" s="328" t="s">
        <v>1351</v>
      </c>
      <c r="D200" s="328"/>
      <c r="E200" s="328"/>
      <c r="F200" s="328"/>
      <c r="G200" s="328"/>
      <c r="H200" s="328"/>
      <c r="I200" s="328"/>
      <c r="J200" s="328"/>
      <c r="K200" s="202"/>
    </row>
    <row r="201" spans="2:11" s="1" customFormat="1" ht="25.5" customHeight="1">
      <c r="B201" s="201"/>
      <c r="C201" s="277" t="s">
        <v>1352</v>
      </c>
      <c r="D201" s="277"/>
      <c r="E201" s="277"/>
      <c r="F201" s="277" t="s">
        <v>1353</v>
      </c>
      <c r="G201" s="278"/>
      <c r="H201" s="331" t="s">
        <v>1354</v>
      </c>
      <c r="I201" s="331"/>
      <c r="J201" s="331"/>
      <c r="K201" s="202"/>
    </row>
    <row r="202" spans="2:11" s="1" customFormat="1" ht="5.25" customHeight="1">
      <c r="B202" s="232"/>
      <c r="C202" s="227"/>
      <c r="D202" s="227"/>
      <c r="E202" s="227"/>
      <c r="F202" s="227"/>
      <c r="G202" s="253"/>
      <c r="H202" s="227"/>
      <c r="I202" s="227"/>
      <c r="J202" s="227"/>
      <c r="K202" s="255"/>
    </row>
    <row r="203" spans="2:11" s="1" customFormat="1" ht="15" customHeight="1">
      <c r="B203" s="232"/>
      <c r="C203" s="209" t="s">
        <v>1344</v>
      </c>
      <c r="D203" s="209"/>
      <c r="E203" s="209"/>
      <c r="F203" s="230" t="s">
        <v>42</v>
      </c>
      <c r="G203" s="209"/>
      <c r="H203" s="332" t="s">
        <v>1355</v>
      </c>
      <c r="I203" s="332"/>
      <c r="J203" s="332"/>
      <c r="K203" s="255"/>
    </row>
    <row r="204" spans="2:11" s="1" customFormat="1" ht="15" customHeight="1">
      <c r="B204" s="232"/>
      <c r="C204" s="209"/>
      <c r="D204" s="209"/>
      <c r="E204" s="209"/>
      <c r="F204" s="230" t="s">
        <v>43</v>
      </c>
      <c r="G204" s="209"/>
      <c r="H204" s="332" t="s">
        <v>1356</v>
      </c>
      <c r="I204" s="332"/>
      <c r="J204" s="332"/>
      <c r="K204" s="255"/>
    </row>
    <row r="205" spans="2:11" s="1" customFormat="1" ht="15" customHeight="1">
      <c r="B205" s="232"/>
      <c r="C205" s="209"/>
      <c r="D205" s="209"/>
      <c r="E205" s="209"/>
      <c r="F205" s="230" t="s">
        <v>46</v>
      </c>
      <c r="G205" s="209"/>
      <c r="H205" s="332" t="s">
        <v>1357</v>
      </c>
      <c r="I205" s="332"/>
      <c r="J205" s="332"/>
      <c r="K205" s="255"/>
    </row>
    <row r="206" spans="2:11" s="1" customFormat="1" ht="15" customHeight="1">
      <c r="B206" s="232"/>
      <c r="C206" s="209"/>
      <c r="D206" s="209"/>
      <c r="E206" s="209"/>
      <c r="F206" s="230" t="s">
        <v>44</v>
      </c>
      <c r="G206" s="209"/>
      <c r="H206" s="332" t="s">
        <v>1358</v>
      </c>
      <c r="I206" s="332"/>
      <c r="J206" s="332"/>
      <c r="K206" s="255"/>
    </row>
    <row r="207" spans="2:11" s="1" customFormat="1" ht="15" customHeight="1">
      <c r="B207" s="232"/>
      <c r="C207" s="209"/>
      <c r="D207" s="209"/>
      <c r="E207" s="209"/>
      <c r="F207" s="230" t="s">
        <v>45</v>
      </c>
      <c r="G207" s="209"/>
      <c r="H207" s="332" t="s">
        <v>1359</v>
      </c>
      <c r="I207" s="332"/>
      <c r="J207" s="332"/>
      <c r="K207" s="255"/>
    </row>
    <row r="208" spans="2:11" s="1" customFormat="1" ht="15" customHeight="1">
      <c r="B208" s="232"/>
      <c r="C208" s="209"/>
      <c r="D208" s="209"/>
      <c r="E208" s="209"/>
      <c r="F208" s="230"/>
      <c r="G208" s="209"/>
      <c r="H208" s="209"/>
      <c r="I208" s="209"/>
      <c r="J208" s="209"/>
      <c r="K208" s="255"/>
    </row>
    <row r="209" spans="2:11" s="1" customFormat="1" ht="15" customHeight="1">
      <c r="B209" s="232"/>
      <c r="C209" s="209" t="s">
        <v>1298</v>
      </c>
      <c r="D209" s="209"/>
      <c r="E209" s="209"/>
      <c r="F209" s="230" t="s">
        <v>78</v>
      </c>
      <c r="G209" s="209"/>
      <c r="H209" s="332" t="s">
        <v>1360</v>
      </c>
      <c r="I209" s="332"/>
      <c r="J209" s="332"/>
      <c r="K209" s="255"/>
    </row>
    <row r="210" spans="2:11" s="1" customFormat="1" ht="15" customHeight="1">
      <c r="B210" s="232"/>
      <c r="C210" s="209"/>
      <c r="D210" s="209"/>
      <c r="E210" s="209"/>
      <c r="F210" s="230" t="s">
        <v>1193</v>
      </c>
      <c r="G210" s="209"/>
      <c r="H210" s="332" t="s">
        <v>1194</v>
      </c>
      <c r="I210" s="332"/>
      <c r="J210" s="332"/>
      <c r="K210" s="255"/>
    </row>
    <row r="211" spans="2:11" s="1" customFormat="1" ht="15" customHeight="1">
      <c r="B211" s="232"/>
      <c r="C211" s="209"/>
      <c r="D211" s="209"/>
      <c r="E211" s="209"/>
      <c r="F211" s="230" t="s">
        <v>1191</v>
      </c>
      <c r="G211" s="209"/>
      <c r="H211" s="332" t="s">
        <v>1361</v>
      </c>
      <c r="I211" s="332"/>
      <c r="J211" s="332"/>
      <c r="K211" s="255"/>
    </row>
    <row r="212" spans="2:11" s="1" customFormat="1" ht="15" customHeight="1">
      <c r="B212" s="279"/>
      <c r="C212" s="209"/>
      <c r="D212" s="209"/>
      <c r="E212" s="209"/>
      <c r="F212" s="230" t="s">
        <v>1195</v>
      </c>
      <c r="G212" s="268"/>
      <c r="H212" s="333" t="s">
        <v>1196</v>
      </c>
      <c r="I212" s="333"/>
      <c r="J212" s="333"/>
      <c r="K212" s="280"/>
    </row>
    <row r="213" spans="2:11" s="1" customFormat="1" ht="15" customHeight="1">
      <c r="B213" s="279"/>
      <c r="C213" s="209"/>
      <c r="D213" s="209"/>
      <c r="E213" s="209"/>
      <c r="F213" s="230" t="s">
        <v>1197</v>
      </c>
      <c r="G213" s="268"/>
      <c r="H213" s="333" t="s">
        <v>1362</v>
      </c>
      <c r="I213" s="333"/>
      <c r="J213" s="333"/>
      <c r="K213" s="280"/>
    </row>
    <row r="214" spans="2:11" s="1" customFormat="1" ht="15" customHeight="1">
      <c r="B214" s="279"/>
      <c r="C214" s="209"/>
      <c r="D214" s="209"/>
      <c r="E214" s="209"/>
      <c r="F214" s="230"/>
      <c r="G214" s="268"/>
      <c r="H214" s="259"/>
      <c r="I214" s="259"/>
      <c r="J214" s="259"/>
      <c r="K214" s="280"/>
    </row>
    <row r="215" spans="2:11" s="1" customFormat="1" ht="15" customHeight="1">
      <c r="B215" s="279"/>
      <c r="C215" s="209" t="s">
        <v>1322</v>
      </c>
      <c r="D215" s="209"/>
      <c r="E215" s="209"/>
      <c r="F215" s="230">
        <v>1</v>
      </c>
      <c r="G215" s="268"/>
      <c r="H215" s="333" t="s">
        <v>1363</v>
      </c>
      <c r="I215" s="333"/>
      <c r="J215" s="333"/>
      <c r="K215" s="280"/>
    </row>
    <row r="216" spans="2:11" s="1" customFormat="1" ht="15" customHeight="1">
      <c r="B216" s="279"/>
      <c r="C216" s="209"/>
      <c r="D216" s="209"/>
      <c r="E216" s="209"/>
      <c r="F216" s="230">
        <v>2</v>
      </c>
      <c r="G216" s="268"/>
      <c r="H216" s="333" t="s">
        <v>1364</v>
      </c>
      <c r="I216" s="333"/>
      <c r="J216" s="333"/>
      <c r="K216" s="280"/>
    </row>
    <row r="217" spans="2:11" s="1" customFormat="1" ht="15" customHeight="1">
      <c r="B217" s="279"/>
      <c r="C217" s="209"/>
      <c r="D217" s="209"/>
      <c r="E217" s="209"/>
      <c r="F217" s="230">
        <v>3</v>
      </c>
      <c r="G217" s="268"/>
      <c r="H217" s="333" t="s">
        <v>1365</v>
      </c>
      <c r="I217" s="333"/>
      <c r="J217" s="333"/>
      <c r="K217" s="280"/>
    </row>
    <row r="218" spans="2:11" s="1" customFormat="1" ht="15" customHeight="1">
      <c r="B218" s="279"/>
      <c r="C218" s="209"/>
      <c r="D218" s="209"/>
      <c r="E218" s="209"/>
      <c r="F218" s="230">
        <v>4</v>
      </c>
      <c r="G218" s="268"/>
      <c r="H218" s="333" t="s">
        <v>1366</v>
      </c>
      <c r="I218" s="333"/>
      <c r="J218" s="333"/>
      <c r="K218" s="280"/>
    </row>
    <row r="219" spans="2:11" s="1" customFormat="1" ht="12.75" customHeight="1">
      <c r="B219" s="281"/>
      <c r="C219" s="282"/>
      <c r="D219" s="282"/>
      <c r="E219" s="282"/>
      <c r="F219" s="282"/>
      <c r="G219" s="282"/>
      <c r="H219" s="282"/>
      <c r="I219" s="282"/>
      <c r="J219" s="282"/>
      <c r="K219" s="283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11 - Stavební část- 1.etapa</vt:lpstr>
      <vt:lpstr>22 - TZB- 1.etapa</vt:lpstr>
      <vt:lpstr>Pokyny pro vyplnění</vt:lpstr>
      <vt:lpstr>'11 - Stavební část- 1.etapa'!Názvy_tisku</vt:lpstr>
      <vt:lpstr>'22 - TZB- 1.etapa'!Názvy_tisku</vt:lpstr>
      <vt:lpstr>'Rekapitulace stavby'!Názvy_tisku</vt:lpstr>
      <vt:lpstr>'11 - Stavební část- 1.etapa'!Oblast_tisku</vt:lpstr>
      <vt:lpstr>'22 - TZB- 1.etapa'!Oblast_tisku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Turková</dc:creator>
  <cp:lastModifiedBy>Holbova Jarmila</cp:lastModifiedBy>
  <dcterms:created xsi:type="dcterms:W3CDTF">2024-06-05T14:38:12Z</dcterms:created>
  <dcterms:modified xsi:type="dcterms:W3CDTF">2024-06-11T12:18:17Z</dcterms:modified>
</cp:coreProperties>
</file>